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GRO-dokumenty\Dokumenty\VUT\_Mgr. studium\Master's thessis\data\Meranie citlivosti zmeny odporov\"/>
    </mc:Choice>
  </mc:AlternateContent>
  <bookViews>
    <workbookView xWindow="0" yWindow="0" windowWidth="23700" windowHeight="9735" tabRatio="764" activeTab="4"/>
  </bookViews>
  <sheets>
    <sheet name="delta R1" sheetId="1" r:id="rId1"/>
    <sheet name="delta R2" sheetId="2" r:id="rId2"/>
    <sheet name="delta R3" sheetId="3" r:id="rId3"/>
    <sheet name="delta R4-R5" sheetId="4" r:id="rId4"/>
    <sheet name="Krokovanie R4" sheetId="5" r:id="rId5"/>
    <sheet name="Krokovanie R2" sheetId="6" r:id="rId6"/>
    <sheet name="Krokovanie R1" sheetId="7" r:id="rId7"/>
    <sheet name="Hárok4" sheetId="13" r:id="rId8"/>
    <sheet name="Krokovanie R3" sheetId="8" r:id="rId9"/>
    <sheet name="Meranie šumu" sheetId="9" r:id="rId10"/>
    <sheet name="Zener volt. vs curr" sheetId="10" r:id="rId11"/>
    <sheet name="Krokovanie R1, R2, R6+Y4 skrat" sheetId="1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7" i="5" l="1"/>
  <c r="AD17" i="5"/>
  <c r="T17" i="5"/>
  <c r="R17" i="5"/>
  <c r="S17" i="5"/>
  <c r="U17" i="5"/>
  <c r="V17" i="5"/>
  <c r="W17" i="5"/>
  <c r="Q17" i="5"/>
  <c r="AE17" i="5"/>
  <c r="AF17" i="5"/>
  <c r="AH17" i="5"/>
  <c r="AI17" i="5"/>
  <c r="AJ17" i="5"/>
  <c r="E17" i="5"/>
  <c r="F17" i="5"/>
  <c r="G17" i="5"/>
  <c r="H17" i="5"/>
  <c r="I17" i="5"/>
  <c r="J17" i="5"/>
  <c r="D17" i="5"/>
  <c r="U139" i="11"/>
  <c r="S138" i="11"/>
  <c r="T138" i="11" s="1"/>
  <c r="V138" i="11" s="1"/>
  <c r="R138" i="11"/>
  <c r="S137" i="11"/>
  <c r="T137" i="11" s="1"/>
  <c r="V137" i="11" s="1"/>
  <c r="R137" i="11"/>
  <c r="S136" i="11"/>
  <c r="T136" i="11" s="1"/>
  <c r="V136" i="11" s="1"/>
  <c r="R136" i="11"/>
  <c r="S135" i="11"/>
  <c r="T135" i="11" s="1"/>
  <c r="V135" i="11" s="1"/>
  <c r="R135" i="11"/>
  <c r="S134" i="11"/>
  <c r="T134" i="11" s="1"/>
  <c r="V134" i="11" s="1"/>
  <c r="R134" i="11"/>
  <c r="S133" i="11"/>
  <c r="T133" i="11" s="1"/>
  <c r="V133" i="11" s="1"/>
  <c r="R133" i="11"/>
  <c r="S132" i="11"/>
  <c r="T132" i="11" s="1"/>
  <c r="V132" i="11" s="1"/>
  <c r="R132" i="11"/>
  <c r="S131" i="11"/>
  <c r="T131" i="11" s="1"/>
  <c r="V131" i="11" s="1"/>
  <c r="R131" i="11"/>
  <c r="S130" i="11"/>
  <c r="T130" i="11" s="1"/>
  <c r="V130" i="11" s="1"/>
  <c r="R130" i="11"/>
  <c r="S129" i="11"/>
  <c r="T129" i="11" s="1"/>
  <c r="R129" i="11"/>
  <c r="AH123" i="11"/>
  <c r="AF123" i="11"/>
  <c r="AF122" i="11"/>
  <c r="AG122" i="11" s="1"/>
  <c r="AI122" i="11" s="1"/>
  <c r="AE122" i="11"/>
  <c r="AF121" i="11"/>
  <c r="AG121" i="11" s="1"/>
  <c r="AI121" i="11" s="1"/>
  <c r="AE121" i="11"/>
  <c r="AF120" i="11"/>
  <c r="AG120" i="11" s="1"/>
  <c r="AI120" i="11" s="1"/>
  <c r="AE120" i="11"/>
  <c r="AF119" i="11"/>
  <c r="AG119" i="11" s="1"/>
  <c r="AI119" i="11" s="1"/>
  <c r="AE119" i="11"/>
  <c r="AF118" i="11"/>
  <c r="AG118" i="11" s="1"/>
  <c r="AI118" i="11" s="1"/>
  <c r="AE118" i="11"/>
  <c r="AF117" i="11"/>
  <c r="AG117" i="11" s="1"/>
  <c r="AI117" i="11" s="1"/>
  <c r="AE117" i="11"/>
  <c r="AF116" i="11"/>
  <c r="AG116" i="11" s="1"/>
  <c r="AI116" i="11" s="1"/>
  <c r="AE116" i="11"/>
  <c r="AF115" i="11"/>
  <c r="AG115" i="11" s="1"/>
  <c r="AI115" i="11" s="1"/>
  <c r="AE115" i="11"/>
  <c r="AF114" i="11"/>
  <c r="AG114" i="11" s="1"/>
  <c r="AI114" i="11" s="1"/>
  <c r="AE114" i="11"/>
  <c r="AF113" i="11"/>
  <c r="AG113" i="11" s="1"/>
  <c r="AE113" i="11"/>
  <c r="AH106" i="11"/>
  <c r="AF105" i="11"/>
  <c r="AG105" i="11" s="1"/>
  <c r="AI105" i="11" s="1"/>
  <c r="AE105" i="11"/>
  <c r="AF104" i="11"/>
  <c r="AG104" i="11" s="1"/>
  <c r="AI104" i="11" s="1"/>
  <c r="AE104" i="11"/>
  <c r="AF103" i="11"/>
  <c r="AG103" i="11" s="1"/>
  <c r="AI103" i="11" s="1"/>
  <c r="AE103" i="11"/>
  <c r="AF102" i="11"/>
  <c r="AG102" i="11" s="1"/>
  <c r="AI102" i="11" s="1"/>
  <c r="AE102" i="11"/>
  <c r="AF101" i="11"/>
  <c r="AG101" i="11" s="1"/>
  <c r="AI101" i="11" s="1"/>
  <c r="AE101" i="11"/>
  <c r="AF100" i="11"/>
  <c r="AG100" i="11" s="1"/>
  <c r="AI100" i="11" s="1"/>
  <c r="AE100" i="11"/>
  <c r="AF99" i="11"/>
  <c r="AG99" i="11" s="1"/>
  <c r="AI99" i="11" s="1"/>
  <c r="AE99" i="11"/>
  <c r="AF98" i="11"/>
  <c r="AG98" i="11" s="1"/>
  <c r="AI98" i="11" s="1"/>
  <c r="AE98" i="11"/>
  <c r="AF97" i="11"/>
  <c r="AG97" i="11" s="1"/>
  <c r="AI97" i="11" s="1"/>
  <c r="AE97" i="11"/>
  <c r="AF96" i="11"/>
  <c r="AG96" i="11" s="1"/>
  <c r="AI96" i="11" s="1"/>
  <c r="AI106" i="11" s="1"/>
  <c r="AE96" i="11"/>
  <c r="AH89" i="11"/>
  <c r="AF88" i="11"/>
  <c r="AG88" i="11" s="1"/>
  <c r="AI88" i="11" s="1"/>
  <c r="AE88" i="11"/>
  <c r="AF87" i="11"/>
  <c r="AG87" i="11" s="1"/>
  <c r="AI87" i="11" s="1"/>
  <c r="AE87" i="11"/>
  <c r="AF86" i="11"/>
  <c r="AG86" i="11" s="1"/>
  <c r="AI86" i="11" s="1"/>
  <c r="AE86" i="11"/>
  <c r="AF85" i="11"/>
  <c r="AG85" i="11" s="1"/>
  <c r="AI85" i="11" s="1"/>
  <c r="AE85" i="11"/>
  <c r="AF84" i="11"/>
  <c r="AG84" i="11" s="1"/>
  <c r="AI84" i="11" s="1"/>
  <c r="AE84" i="11"/>
  <c r="AF83" i="11"/>
  <c r="AG83" i="11" s="1"/>
  <c r="AI83" i="11" s="1"/>
  <c r="AE83" i="11"/>
  <c r="AF82" i="11"/>
  <c r="AG82" i="11" s="1"/>
  <c r="AI82" i="11" s="1"/>
  <c r="AE82" i="11"/>
  <c r="AF81" i="11"/>
  <c r="AG81" i="11" s="1"/>
  <c r="AI81" i="11" s="1"/>
  <c r="AE81" i="11"/>
  <c r="AF80" i="11"/>
  <c r="AG80" i="11" s="1"/>
  <c r="AI80" i="11" s="1"/>
  <c r="AE80" i="11"/>
  <c r="AF79" i="11"/>
  <c r="AG79" i="11" s="1"/>
  <c r="AE79" i="11"/>
  <c r="AH72" i="11"/>
  <c r="AF71" i="11"/>
  <c r="AG71" i="11" s="1"/>
  <c r="AI71" i="11" s="1"/>
  <c r="AE71" i="11"/>
  <c r="AG70" i="11"/>
  <c r="AI70" i="11" s="1"/>
  <c r="AF70" i="11"/>
  <c r="AE70" i="11"/>
  <c r="AF69" i="11"/>
  <c r="AG69" i="11" s="1"/>
  <c r="AI69" i="11" s="1"/>
  <c r="AE69" i="11"/>
  <c r="AF68" i="11"/>
  <c r="AG68" i="11" s="1"/>
  <c r="AI68" i="11" s="1"/>
  <c r="AE68" i="11"/>
  <c r="AF67" i="11"/>
  <c r="AG67" i="11" s="1"/>
  <c r="AI67" i="11" s="1"/>
  <c r="AE67" i="11"/>
  <c r="AG66" i="11"/>
  <c r="AI66" i="11" s="1"/>
  <c r="AF66" i="11"/>
  <c r="AE66" i="11"/>
  <c r="AF65" i="11"/>
  <c r="AG65" i="11" s="1"/>
  <c r="AI65" i="11" s="1"/>
  <c r="AE65" i="11"/>
  <c r="AF64" i="11"/>
  <c r="AG64" i="11" s="1"/>
  <c r="AI64" i="11" s="1"/>
  <c r="AE64" i="11"/>
  <c r="AF63" i="11"/>
  <c r="AG63" i="11" s="1"/>
  <c r="AI63" i="11" s="1"/>
  <c r="AE63" i="11"/>
  <c r="AG62" i="11"/>
  <c r="AI62" i="11" s="1"/>
  <c r="AF62" i="11"/>
  <c r="AE62" i="11"/>
  <c r="AH55" i="11"/>
  <c r="AF54" i="11"/>
  <c r="AG54" i="11" s="1"/>
  <c r="AI54" i="11" s="1"/>
  <c r="AE54" i="11"/>
  <c r="AF53" i="11"/>
  <c r="AG53" i="11" s="1"/>
  <c r="AI53" i="11" s="1"/>
  <c r="AE53" i="11"/>
  <c r="AG52" i="11"/>
  <c r="AI52" i="11" s="1"/>
  <c r="AF52" i="11"/>
  <c r="AE52" i="11"/>
  <c r="AF51" i="11"/>
  <c r="AG51" i="11" s="1"/>
  <c r="AI51" i="11" s="1"/>
  <c r="AE51" i="11"/>
  <c r="AF50" i="11"/>
  <c r="AG50" i="11" s="1"/>
  <c r="AI50" i="11" s="1"/>
  <c r="AE50" i="11"/>
  <c r="AF49" i="11"/>
  <c r="AG49" i="11" s="1"/>
  <c r="AI49" i="11" s="1"/>
  <c r="AE49" i="11"/>
  <c r="AG48" i="11"/>
  <c r="AI48" i="11" s="1"/>
  <c r="AF48" i="11"/>
  <c r="AE48" i="11"/>
  <c r="AF47" i="11"/>
  <c r="AG47" i="11" s="1"/>
  <c r="AI47" i="11" s="1"/>
  <c r="AE47" i="11"/>
  <c r="AF46" i="11"/>
  <c r="AG46" i="11" s="1"/>
  <c r="AI46" i="11" s="1"/>
  <c r="AE46" i="11"/>
  <c r="AF45" i="11"/>
  <c r="AF55" i="11" s="1"/>
  <c r="AE45" i="11"/>
  <c r="AH38" i="11"/>
  <c r="AF37" i="11"/>
  <c r="AG37" i="11" s="1"/>
  <c r="AI37" i="11" s="1"/>
  <c r="AE37" i="11"/>
  <c r="AF36" i="11"/>
  <c r="AG36" i="11" s="1"/>
  <c r="AI36" i="11" s="1"/>
  <c r="AE36" i="11"/>
  <c r="AF35" i="11"/>
  <c r="AG35" i="11" s="1"/>
  <c r="AI35" i="11" s="1"/>
  <c r="AE35" i="11"/>
  <c r="AG34" i="11"/>
  <c r="AI34" i="11" s="1"/>
  <c r="AF34" i="11"/>
  <c r="AE34" i="11"/>
  <c r="AF33" i="11"/>
  <c r="AG33" i="11" s="1"/>
  <c r="AI33" i="11" s="1"/>
  <c r="AE33" i="11"/>
  <c r="AF32" i="11"/>
  <c r="AG32" i="11" s="1"/>
  <c r="AI32" i="11" s="1"/>
  <c r="AE32" i="11"/>
  <c r="AF31" i="11"/>
  <c r="AG31" i="11" s="1"/>
  <c r="AI31" i="11" s="1"/>
  <c r="AE31" i="11"/>
  <c r="AG30" i="11"/>
  <c r="AI30" i="11" s="1"/>
  <c r="AF30" i="11"/>
  <c r="AE30" i="11"/>
  <c r="AF29" i="11"/>
  <c r="AG29" i="11" s="1"/>
  <c r="AI29" i="11" s="1"/>
  <c r="AE29" i="11"/>
  <c r="AF28" i="11"/>
  <c r="AE28" i="11"/>
  <c r="AH21" i="11"/>
  <c r="AF20" i="11"/>
  <c r="AG20" i="11" s="1"/>
  <c r="AI20" i="11" s="1"/>
  <c r="AE20" i="11"/>
  <c r="AF19" i="11"/>
  <c r="AG19" i="11" s="1"/>
  <c r="AI19" i="11" s="1"/>
  <c r="AE19" i="11"/>
  <c r="AF18" i="11"/>
  <c r="AG18" i="11" s="1"/>
  <c r="AI18" i="11" s="1"/>
  <c r="AE18" i="11"/>
  <c r="AF17" i="11"/>
  <c r="AG17" i="11" s="1"/>
  <c r="AI17" i="11" s="1"/>
  <c r="AE17" i="11"/>
  <c r="AF16" i="11"/>
  <c r="AG16" i="11" s="1"/>
  <c r="AI16" i="11" s="1"/>
  <c r="AE16" i="11"/>
  <c r="AF15" i="11"/>
  <c r="AG15" i="11" s="1"/>
  <c r="AI15" i="11" s="1"/>
  <c r="AE15" i="11"/>
  <c r="AF14" i="11"/>
  <c r="AG14" i="11" s="1"/>
  <c r="AI14" i="11" s="1"/>
  <c r="AE14" i="11"/>
  <c r="AF13" i="11"/>
  <c r="AG13" i="11" s="1"/>
  <c r="AI13" i="11" s="1"/>
  <c r="AE13" i="11"/>
  <c r="AF12" i="11"/>
  <c r="AG12" i="11" s="1"/>
  <c r="AI12" i="11" s="1"/>
  <c r="AE12" i="11"/>
  <c r="AF11" i="11"/>
  <c r="AE11" i="11"/>
  <c r="U106" i="11"/>
  <c r="T105" i="11"/>
  <c r="V105" i="11" s="1"/>
  <c r="S105" i="11"/>
  <c r="R105" i="11"/>
  <c r="T104" i="11"/>
  <c r="V104" i="11" s="1"/>
  <c r="S104" i="11"/>
  <c r="R104" i="11"/>
  <c r="T103" i="11"/>
  <c r="V103" i="11" s="1"/>
  <c r="S103" i="11"/>
  <c r="R103" i="11"/>
  <c r="T102" i="11"/>
  <c r="V102" i="11" s="1"/>
  <c r="S102" i="11"/>
  <c r="R102" i="11"/>
  <c r="T101" i="11"/>
  <c r="V101" i="11" s="1"/>
  <c r="S101" i="11"/>
  <c r="R101" i="11"/>
  <c r="T100" i="11"/>
  <c r="V100" i="11" s="1"/>
  <c r="S100" i="11"/>
  <c r="R100" i="11"/>
  <c r="S99" i="11"/>
  <c r="T99" i="11" s="1"/>
  <c r="V99" i="11" s="1"/>
  <c r="R99" i="11"/>
  <c r="S98" i="11"/>
  <c r="T98" i="11" s="1"/>
  <c r="V98" i="11" s="1"/>
  <c r="R98" i="11"/>
  <c r="S97" i="11"/>
  <c r="T97" i="11" s="1"/>
  <c r="V97" i="11" s="1"/>
  <c r="R97" i="11"/>
  <c r="S96" i="11"/>
  <c r="R96" i="11"/>
  <c r="U89" i="11"/>
  <c r="T88" i="11"/>
  <c r="V88" i="11" s="1"/>
  <c r="S88" i="11"/>
  <c r="R88" i="11"/>
  <c r="T87" i="11"/>
  <c r="V87" i="11" s="1"/>
  <c r="S87" i="11"/>
  <c r="R87" i="11"/>
  <c r="T86" i="11"/>
  <c r="V86" i="11" s="1"/>
  <c r="S86" i="11"/>
  <c r="R86" i="11"/>
  <c r="T85" i="11"/>
  <c r="V85" i="11" s="1"/>
  <c r="S85" i="11"/>
  <c r="R85" i="11"/>
  <c r="T84" i="11"/>
  <c r="V84" i="11" s="1"/>
  <c r="S84" i="11"/>
  <c r="R84" i="11"/>
  <c r="S83" i="11"/>
  <c r="T83" i="11" s="1"/>
  <c r="V83" i="11" s="1"/>
  <c r="R83" i="11"/>
  <c r="S82" i="11"/>
  <c r="T82" i="11" s="1"/>
  <c r="V82" i="11" s="1"/>
  <c r="R82" i="11"/>
  <c r="S81" i="11"/>
  <c r="T81" i="11" s="1"/>
  <c r="V81" i="11" s="1"/>
  <c r="R81" i="11"/>
  <c r="S80" i="11"/>
  <c r="T80" i="11" s="1"/>
  <c r="V80" i="11" s="1"/>
  <c r="R80" i="11"/>
  <c r="S79" i="11"/>
  <c r="R79" i="11"/>
  <c r="U72" i="11"/>
  <c r="T71" i="11"/>
  <c r="V71" i="11" s="1"/>
  <c r="S71" i="11"/>
  <c r="R71" i="11"/>
  <c r="T70" i="11"/>
  <c r="V70" i="11" s="1"/>
  <c r="S70" i="11"/>
  <c r="R70" i="11"/>
  <c r="T69" i="11"/>
  <c r="V69" i="11" s="1"/>
  <c r="S69" i="11"/>
  <c r="R69" i="11"/>
  <c r="T68" i="11"/>
  <c r="V68" i="11" s="1"/>
  <c r="S68" i="11"/>
  <c r="R68" i="11"/>
  <c r="T67" i="11"/>
  <c r="V67" i="11" s="1"/>
  <c r="S67" i="11"/>
  <c r="R67" i="11"/>
  <c r="T66" i="11"/>
  <c r="V66" i="11" s="1"/>
  <c r="S66" i="11"/>
  <c r="R66" i="11"/>
  <c r="S65" i="11"/>
  <c r="T65" i="11" s="1"/>
  <c r="V65" i="11" s="1"/>
  <c r="R65" i="11"/>
  <c r="T64" i="11"/>
  <c r="V64" i="11" s="1"/>
  <c r="S64" i="11"/>
  <c r="R64" i="11"/>
  <c r="S63" i="11"/>
  <c r="T63" i="11" s="1"/>
  <c r="V63" i="11" s="1"/>
  <c r="R63" i="11"/>
  <c r="S62" i="11"/>
  <c r="R62" i="11"/>
  <c r="U55" i="11"/>
  <c r="T54" i="11"/>
  <c r="V54" i="11" s="1"/>
  <c r="S54" i="11"/>
  <c r="R54" i="11"/>
  <c r="T53" i="11"/>
  <c r="V53" i="11" s="1"/>
  <c r="S53" i="11"/>
  <c r="R53" i="11"/>
  <c r="T52" i="11"/>
  <c r="V52" i="11" s="1"/>
  <c r="S52" i="11"/>
  <c r="R52" i="11"/>
  <c r="T51" i="11"/>
  <c r="V51" i="11" s="1"/>
  <c r="S51" i="11"/>
  <c r="R51" i="11"/>
  <c r="S50" i="11"/>
  <c r="T50" i="11" s="1"/>
  <c r="V50" i="11" s="1"/>
  <c r="R50" i="11"/>
  <c r="T49" i="11"/>
  <c r="V49" i="11" s="1"/>
  <c r="S49" i="11"/>
  <c r="R49" i="11"/>
  <c r="S48" i="11"/>
  <c r="T48" i="11" s="1"/>
  <c r="V48" i="11" s="1"/>
  <c r="R48" i="11"/>
  <c r="S47" i="11"/>
  <c r="T47" i="11" s="1"/>
  <c r="V47" i="11" s="1"/>
  <c r="R47" i="11"/>
  <c r="S46" i="11"/>
  <c r="T46" i="11" s="1"/>
  <c r="V46" i="11" s="1"/>
  <c r="R46" i="11"/>
  <c r="S45" i="11"/>
  <c r="R45" i="11"/>
  <c r="U38" i="11"/>
  <c r="S37" i="11"/>
  <c r="T37" i="11" s="1"/>
  <c r="V37" i="11" s="1"/>
  <c r="R37" i="11"/>
  <c r="T36" i="11"/>
  <c r="V36" i="11" s="1"/>
  <c r="S36" i="11"/>
  <c r="R36" i="11"/>
  <c r="S35" i="11"/>
  <c r="T35" i="11" s="1"/>
  <c r="V35" i="11" s="1"/>
  <c r="R35" i="11"/>
  <c r="T34" i="11"/>
  <c r="V34" i="11" s="1"/>
  <c r="S34" i="11"/>
  <c r="R34" i="11"/>
  <c r="S33" i="11"/>
  <c r="T33" i="11" s="1"/>
  <c r="V33" i="11" s="1"/>
  <c r="R33" i="11"/>
  <c r="T32" i="11"/>
  <c r="V32" i="11" s="1"/>
  <c r="S32" i="11"/>
  <c r="R32" i="11"/>
  <c r="S31" i="11"/>
  <c r="T31" i="11" s="1"/>
  <c r="V31" i="11" s="1"/>
  <c r="R31" i="11"/>
  <c r="S30" i="11"/>
  <c r="T30" i="11" s="1"/>
  <c r="V30" i="11" s="1"/>
  <c r="R30" i="11"/>
  <c r="S29" i="11"/>
  <c r="T29" i="11" s="1"/>
  <c r="V29" i="11" s="1"/>
  <c r="R29" i="11"/>
  <c r="S28" i="11"/>
  <c r="T28" i="11" s="1"/>
  <c r="V28" i="11" s="1"/>
  <c r="R28" i="11"/>
  <c r="U21" i="11"/>
  <c r="S20" i="11"/>
  <c r="T20" i="11" s="1"/>
  <c r="V20" i="11" s="1"/>
  <c r="R20" i="11"/>
  <c r="T19" i="11"/>
  <c r="V19" i="11" s="1"/>
  <c r="S19" i="11"/>
  <c r="R19" i="11"/>
  <c r="S18" i="11"/>
  <c r="T18" i="11" s="1"/>
  <c r="V18" i="11" s="1"/>
  <c r="R18" i="11"/>
  <c r="S17" i="11"/>
  <c r="T17" i="11" s="1"/>
  <c r="V17" i="11" s="1"/>
  <c r="R17" i="11"/>
  <c r="S16" i="11"/>
  <c r="T16" i="11" s="1"/>
  <c r="V16" i="11" s="1"/>
  <c r="R16" i="11"/>
  <c r="T15" i="11"/>
  <c r="V15" i="11" s="1"/>
  <c r="S15" i="11"/>
  <c r="R15" i="11"/>
  <c r="S14" i="11"/>
  <c r="T14" i="11" s="1"/>
  <c r="V14" i="11" s="1"/>
  <c r="R14" i="11"/>
  <c r="S13" i="11"/>
  <c r="T13" i="11" s="1"/>
  <c r="V13" i="11" s="1"/>
  <c r="R13" i="11"/>
  <c r="S12" i="11"/>
  <c r="T12" i="11" s="1"/>
  <c r="V12" i="11" s="1"/>
  <c r="R12" i="11"/>
  <c r="T11" i="11"/>
  <c r="V11" i="11" s="1"/>
  <c r="S11" i="11"/>
  <c r="R11" i="11"/>
  <c r="H106" i="11"/>
  <c r="F105" i="11"/>
  <c r="G105" i="11" s="1"/>
  <c r="I105" i="11" s="1"/>
  <c r="E105" i="11"/>
  <c r="F104" i="11"/>
  <c r="G104" i="11" s="1"/>
  <c r="I104" i="11" s="1"/>
  <c r="E104" i="11"/>
  <c r="F103" i="11"/>
  <c r="G103" i="11" s="1"/>
  <c r="I103" i="11" s="1"/>
  <c r="E103" i="11"/>
  <c r="F102" i="11"/>
  <c r="G102" i="11" s="1"/>
  <c r="I102" i="11" s="1"/>
  <c r="E102" i="11"/>
  <c r="F101" i="11"/>
  <c r="G101" i="11" s="1"/>
  <c r="I101" i="11" s="1"/>
  <c r="E101" i="11"/>
  <c r="F100" i="11"/>
  <c r="G100" i="11" s="1"/>
  <c r="I100" i="11" s="1"/>
  <c r="E100" i="11"/>
  <c r="F99" i="11"/>
  <c r="G99" i="11" s="1"/>
  <c r="I99" i="11" s="1"/>
  <c r="E99" i="11"/>
  <c r="F98" i="11"/>
  <c r="G98" i="11" s="1"/>
  <c r="I98" i="11" s="1"/>
  <c r="E98" i="11"/>
  <c r="F97" i="11"/>
  <c r="G97" i="11" s="1"/>
  <c r="I97" i="11" s="1"/>
  <c r="E97" i="11"/>
  <c r="F96" i="11"/>
  <c r="E96" i="11"/>
  <c r="H89" i="11"/>
  <c r="F88" i="11"/>
  <c r="G88" i="11" s="1"/>
  <c r="I88" i="11" s="1"/>
  <c r="E88" i="11"/>
  <c r="F87" i="11"/>
  <c r="G87" i="11" s="1"/>
  <c r="I87" i="11" s="1"/>
  <c r="E87" i="11"/>
  <c r="F86" i="11"/>
  <c r="G86" i="11" s="1"/>
  <c r="I86" i="11" s="1"/>
  <c r="E86" i="11"/>
  <c r="F85" i="11"/>
  <c r="G85" i="11" s="1"/>
  <c r="I85" i="11" s="1"/>
  <c r="E85" i="11"/>
  <c r="F84" i="11"/>
  <c r="G84" i="11" s="1"/>
  <c r="I84" i="11" s="1"/>
  <c r="E84" i="11"/>
  <c r="F83" i="11"/>
  <c r="G83" i="11" s="1"/>
  <c r="I83" i="11" s="1"/>
  <c r="E83" i="11"/>
  <c r="F82" i="11"/>
  <c r="G82" i="11" s="1"/>
  <c r="I82" i="11" s="1"/>
  <c r="E82" i="11"/>
  <c r="F81" i="11"/>
  <c r="G81" i="11" s="1"/>
  <c r="I81" i="11" s="1"/>
  <c r="E81" i="11"/>
  <c r="F80" i="11"/>
  <c r="G80" i="11" s="1"/>
  <c r="I80" i="11" s="1"/>
  <c r="E80" i="11"/>
  <c r="F79" i="11"/>
  <c r="G79" i="11" s="1"/>
  <c r="E79" i="11"/>
  <c r="H72" i="11"/>
  <c r="F71" i="11"/>
  <c r="G71" i="11" s="1"/>
  <c r="I71" i="11" s="1"/>
  <c r="E71" i="11"/>
  <c r="F70" i="11"/>
  <c r="G70" i="11" s="1"/>
  <c r="I70" i="11" s="1"/>
  <c r="E70" i="11"/>
  <c r="F69" i="11"/>
  <c r="G69" i="11" s="1"/>
  <c r="I69" i="11" s="1"/>
  <c r="E69" i="11"/>
  <c r="F68" i="11"/>
  <c r="G68" i="11" s="1"/>
  <c r="I68" i="11" s="1"/>
  <c r="E68" i="11"/>
  <c r="F67" i="11"/>
  <c r="G67" i="11" s="1"/>
  <c r="I67" i="11" s="1"/>
  <c r="E67" i="11"/>
  <c r="F66" i="11"/>
  <c r="G66" i="11" s="1"/>
  <c r="I66" i="11" s="1"/>
  <c r="E66" i="11"/>
  <c r="F65" i="11"/>
  <c r="G65" i="11" s="1"/>
  <c r="I65" i="11" s="1"/>
  <c r="E65" i="11"/>
  <c r="F64" i="11"/>
  <c r="G64" i="11" s="1"/>
  <c r="I64" i="11" s="1"/>
  <c r="E64" i="11"/>
  <c r="F63" i="11"/>
  <c r="G63" i="11" s="1"/>
  <c r="I63" i="11" s="1"/>
  <c r="E63" i="11"/>
  <c r="F62" i="11"/>
  <c r="G62" i="11" s="1"/>
  <c r="E62" i="11"/>
  <c r="H55" i="11"/>
  <c r="F54" i="11"/>
  <c r="G54" i="11" s="1"/>
  <c r="I54" i="11" s="1"/>
  <c r="E54" i="11"/>
  <c r="F53" i="11"/>
  <c r="G53" i="11" s="1"/>
  <c r="I53" i="11" s="1"/>
  <c r="E53" i="11"/>
  <c r="F52" i="11"/>
  <c r="G52" i="11" s="1"/>
  <c r="I52" i="11" s="1"/>
  <c r="E52" i="11"/>
  <c r="F51" i="11"/>
  <c r="G51" i="11" s="1"/>
  <c r="I51" i="11" s="1"/>
  <c r="E51" i="11"/>
  <c r="F50" i="11"/>
  <c r="G50" i="11" s="1"/>
  <c r="I50" i="11" s="1"/>
  <c r="E50" i="11"/>
  <c r="F49" i="11"/>
  <c r="G49" i="11" s="1"/>
  <c r="I49" i="11" s="1"/>
  <c r="E49" i="11"/>
  <c r="F48" i="11"/>
  <c r="G48" i="11" s="1"/>
  <c r="I48" i="11" s="1"/>
  <c r="E48" i="11"/>
  <c r="F47" i="11"/>
  <c r="G47" i="11" s="1"/>
  <c r="I47" i="11" s="1"/>
  <c r="E47" i="11"/>
  <c r="F46" i="11"/>
  <c r="G46" i="11" s="1"/>
  <c r="I46" i="11" s="1"/>
  <c r="E46" i="11"/>
  <c r="F45" i="11"/>
  <c r="G45" i="11" s="1"/>
  <c r="I45" i="11" s="1"/>
  <c r="E45" i="11"/>
  <c r="H38" i="11"/>
  <c r="F37" i="11"/>
  <c r="G37" i="11" s="1"/>
  <c r="I37" i="11" s="1"/>
  <c r="E37" i="11"/>
  <c r="F36" i="11"/>
  <c r="G36" i="11" s="1"/>
  <c r="I36" i="11" s="1"/>
  <c r="E36" i="11"/>
  <c r="F35" i="11"/>
  <c r="G35" i="11" s="1"/>
  <c r="I35" i="11" s="1"/>
  <c r="E35" i="11"/>
  <c r="F34" i="11"/>
  <c r="G34" i="11" s="1"/>
  <c r="I34" i="11" s="1"/>
  <c r="E34" i="11"/>
  <c r="F33" i="11"/>
  <c r="G33" i="11" s="1"/>
  <c r="I33" i="11" s="1"/>
  <c r="E33" i="11"/>
  <c r="F32" i="11"/>
  <c r="G32" i="11" s="1"/>
  <c r="I32" i="11" s="1"/>
  <c r="E32" i="11"/>
  <c r="F31" i="11"/>
  <c r="G31" i="11" s="1"/>
  <c r="I31" i="11" s="1"/>
  <c r="E31" i="11"/>
  <c r="F30" i="11"/>
  <c r="G30" i="11" s="1"/>
  <c r="I30" i="11" s="1"/>
  <c r="E30" i="11"/>
  <c r="F29" i="11"/>
  <c r="G29" i="11" s="1"/>
  <c r="I29" i="11" s="1"/>
  <c r="E29" i="11"/>
  <c r="F28" i="11"/>
  <c r="G28" i="11" s="1"/>
  <c r="E28" i="11"/>
  <c r="H21" i="11"/>
  <c r="F20" i="11"/>
  <c r="G20" i="11" s="1"/>
  <c r="I20" i="11" s="1"/>
  <c r="E20" i="11"/>
  <c r="F19" i="11"/>
  <c r="G19" i="11" s="1"/>
  <c r="I19" i="11" s="1"/>
  <c r="E19" i="11"/>
  <c r="F18" i="11"/>
  <c r="G18" i="11" s="1"/>
  <c r="I18" i="11" s="1"/>
  <c r="E18" i="11"/>
  <c r="F17" i="11"/>
  <c r="G17" i="11" s="1"/>
  <c r="I17" i="11" s="1"/>
  <c r="E17" i="11"/>
  <c r="F16" i="11"/>
  <c r="G16" i="11" s="1"/>
  <c r="I16" i="11" s="1"/>
  <c r="E16" i="11"/>
  <c r="F15" i="11"/>
  <c r="G15" i="11" s="1"/>
  <c r="I15" i="11" s="1"/>
  <c r="E15" i="11"/>
  <c r="F14" i="11"/>
  <c r="G14" i="11" s="1"/>
  <c r="I14" i="11" s="1"/>
  <c r="E14" i="11"/>
  <c r="F13" i="11"/>
  <c r="G13" i="11" s="1"/>
  <c r="I13" i="11" s="1"/>
  <c r="E13" i="11"/>
  <c r="F12" i="11"/>
  <c r="G12" i="11" s="1"/>
  <c r="I12" i="11" s="1"/>
  <c r="E12" i="11"/>
  <c r="F11" i="11"/>
  <c r="G11" i="11" s="1"/>
  <c r="E11" i="11"/>
  <c r="L6" i="7"/>
  <c r="S139" i="11" l="1"/>
  <c r="V129" i="11"/>
  <c r="V139" i="11" s="1"/>
  <c r="T139" i="11"/>
  <c r="S106" i="11"/>
  <c r="T96" i="11"/>
  <c r="V96" i="11" s="1"/>
  <c r="V106" i="11" s="1"/>
  <c r="S89" i="11"/>
  <c r="T79" i="11"/>
  <c r="V79" i="11" s="1"/>
  <c r="V89" i="11" s="1"/>
  <c r="S72" i="11"/>
  <c r="T62" i="11"/>
  <c r="V62" i="11" s="1"/>
  <c r="V72" i="11" s="1"/>
  <c r="S55" i="11"/>
  <c r="T45" i="11"/>
  <c r="V45" i="11" s="1"/>
  <c r="V55" i="11" s="1"/>
  <c r="AF38" i="11"/>
  <c r="AF21" i="11"/>
  <c r="S38" i="11"/>
  <c r="V21" i="11"/>
  <c r="S21" i="11"/>
  <c r="AI113" i="11"/>
  <c r="AI123" i="11" s="1"/>
  <c r="AG123" i="11"/>
  <c r="AI79" i="11"/>
  <c r="AI89" i="11" s="1"/>
  <c r="AG89" i="11"/>
  <c r="AI72" i="11"/>
  <c r="AF72" i="11"/>
  <c r="AF89" i="11"/>
  <c r="AG106" i="11"/>
  <c r="AG11" i="11"/>
  <c r="AG72" i="11"/>
  <c r="AG28" i="11"/>
  <c r="AG45" i="11"/>
  <c r="AF106" i="11"/>
  <c r="V38" i="11"/>
  <c r="T21" i="11"/>
  <c r="T38" i="11"/>
  <c r="T72" i="11"/>
  <c r="T89" i="11"/>
  <c r="F38" i="11"/>
  <c r="F106" i="11"/>
  <c r="G96" i="11"/>
  <c r="I96" i="11" s="1"/>
  <c r="F89" i="11"/>
  <c r="F72" i="11"/>
  <c r="F55" i="11"/>
  <c r="I106" i="11"/>
  <c r="I79" i="11"/>
  <c r="I89" i="11" s="1"/>
  <c r="G89" i="11"/>
  <c r="I62" i="11"/>
  <c r="I72" i="11" s="1"/>
  <c r="G72" i="11"/>
  <c r="I55" i="11"/>
  <c r="G55" i="11"/>
  <c r="I28" i="11"/>
  <c r="I38" i="11" s="1"/>
  <c r="G38" i="11"/>
  <c r="I21" i="11"/>
  <c r="F21" i="11"/>
  <c r="G21" i="11"/>
  <c r="I11" i="11"/>
  <c r="Z153" i="9"/>
  <c r="Y153" i="9"/>
  <c r="X153" i="9"/>
  <c r="W153" i="9"/>
  <c r="V153" i="9"/>
  <c r="U153" i="9"/>
  <c r="Q153" i="9"/>
  <c r="P153" i="9"/>
  <c r="O153" i="9"/>
  <c r="N153" i="9"/>
  <c r="M153" i="9"/>
  <c r="L153" i="9"/>
  <c r="H153" i="9"/>
  <c r="G153" i="9"/>
  <c r="F153" i="9"/>
  <c r="E153" i="9"/>
  <c r="D153" i="9"/>
  <c r="C153" i="9"/>
  <c r="Z131" i="9"/>
  <c r="Y131" i="9"/>
  <c r="X131" i="9"/>
  <c r="W131" i="9"/>
  <c r="V131" i="9"/>
  <c r="U131" i="9"/>
  <c r="Q131" i="9"/>
  <c r="P131" i="9"/>
  <c r="O131" i="9"/>
  <c r="N131" i="9"/>
  <c r="M131" i="9"/>
  <c r="L131" i="9"/>
  <c r="H131" i="9"/>
  <c r="G131" i="9"/>
  <c r="F131" i="9"/>
  <c r="E131" i="9"/>
  <c r="D131" i="9"/>
  <c r="C131" i="9"/>
  <c r="N80" i="9"/>
  <c r="Z102" i="9"/>
  <c r="Y102" i="9"/>
  <c r="X102" i="9"/>
  <c r="W102" i="9"/>
  <c r="V102" i="9"/>
  <c r="U102" i="9"/>
  <c r="Q102" i="9"/>
  <c r="P102" i="9"/>
  <c r="O102" i="9"/>
  <c r="N102" i="9"/>
  <c r="M102" i="9"/>
  <c r="L102" i="9"/>
  <c r="F102" i="9"/>
  <c r="E102" i="9"/>
  <c r="H102" i="9"/>
  <c r="G102" i="9"/>
  <c r="D102" i="9"/>
  <c r="C102" i="9"/>
  <c r="Z80" i="9"/>
  <c r="Y80" i="9"/>
  <c r="X80" i="9"/>
  <c r="W80" i="9"/>
  <c r="V80" i="9"/>
  <c r="U80" i="9"/>
  <c r="Q80" i="9"/>
  <c r="P80" i="9"/>
  <c r="O80" i="9"/>
  <c r="M80" i="9"/>
  <c r="L80" i="9"/>
  <c r="H80" i="9"/>
  <c r="G80" i="9"/>
  <c r="F80" i="9"/>
  <c r="E80" i="9"/>
  <c r="D80" i="9"/>
  <c r="C80" i="9"/>
  <c r="C30" i="9"/>
  <c r="E30" i="9"/>
  <c r="F30" i="9"/>
  <c r="G30" i="9"/>
  <c r="H30" i="9"/>
  <c r="D30" i="9"/>
  <c r="L15" i="7"/>
  <c r="M15" i="7"/>
  <c r="N15" i="7"/>
  <c r="O15" i="7"/>
  <c r="P15" i="7"/>
  <c r="Q15" i="7"/>
  <c r="L14" i="7"/>
  <c r="M14" i="7"/>
  <c r="N14" i="7"/>
  <c r="O14" i="7"/>
  <c r="P14" i="7"/>
  <c r="Q14" i="7"/>
  <c r="Q26" i="7"/>
  <c r="P26" i="7"/>
  <c r="O26" i="7"/>
  <c r="N26" i="7"/>
  <c r="M26" i="7"/>
  <c r="L26" i="7"/>
  <c r="M19" i="7"/>
  <c r="N19" i="7"/>
  <c r="O19" i="7"/>
  <c r="P19" i="7"/>
  <c r="Q19" i="7"/>
  <c r="L19" i="7"/>
  <c r="M12" i="7"/>
  <c r="N12" i="7"/>
  <c r="O12" i="7"/>
  <c r="P12" i="7"/>
  <c r="Q12" i="7"/>
  <c r="L12" i="7"/>
  <c r="AI26" i="4"/>
  <c r="AH26" i="4"/>
  <c r="AG26" i="4"/>
  <c r="AI25" i="4"/>
  <c r="AG25" i="4"/>
  <c r="AG24" i="4"/>
  <c r="AI24" i="4" s="1"/>
  <c r="AI23" i="4"/>
  <c r="AG23" i="4"/>
  <c r="AG22" i="4"/>
  <c r="AI22" i="4" s="1"/>
  <c r="AI21" i="4"/>
  <c r="AG21" i="4"/>
  <c r="AG20" i="4"/>
  <c r="AI20" i="4" s="1"/>
  <c r="AI19" i="4"/>
  <c r="AG19" i="4"/>
  <c r="AG18" i="4"/>
  <c r="AI18" i="4" s="1"/>
  <c r="AI17" i="4"/>
  <c r="AG17" i="4"/>
  <c r="AG16" i="4"/>
  <c r="AI16" i="4" s="1"/>
  <c r="AI15" i="4"/>
  <c r="AG15" i="4"/>
  <c r="AG14" i="4"/>
  <c r="AI14" i="4" s="1"/>
  <c r="AI13" i="4"/>
  <c r="AG13" i="4"/>
  <c r="AG12" i="4"/>
  <c r="AI12" i="4" s="1"/>
  <c r="AI11" i="4"/>
  <c r="AG11" i="4"/>
  <c r="T26" i="4"/>
  <c r="U26" i="4"/>
  <c r="V26" i="4"/>
  <c r="T25" i="4"/>
  <c r="V25" i="4" s="1"/>
  <c r="T24" i="4"/>
  <c r="V24" i="4" s="1"/>
  <c r="T23" i="4"/>
  <c r="V23" i="4" s="1"/>
  <c r="T22" i="4"/>
  <c r="V22" i="4" s="1"/>
  <c r="T21" i="4"/>
  <c r="V21" i="4" s="1"/>
  <c r="T20" i="4"/>
  <c r="V20" i="4" s="1"/>
  <c r="T19" i="4"/>
  <c r="V19" i="4" s="1"/>
  <c r="T18" i="4"/>
  <c r="V18" i="4" s="1"/>
  <c r="T17" i="4"/>
  <c r="V17" i="4" s="1"/>
  <c r="T16" i="4"/>
  <c r="V16" i="4" s="1"/>
  <c r="T15" i="4"/>
  <c r="V15" i="4" s="1"/>
  <c r="T14" i="4"/>
  <c r="V14" i="4" s="1"/>
  <c r="T13" i="4"/>
  <c r="V13" i="4" s="1"/>
  <c r="T12" i="4"/>
  <c r="V12" i="4" s="1"/>
  <c r="T11" i="4"/>
  <c r="V11" i="4" s="1"/>
  <c r="AG26" i="3"/>
  <c r="AH26" i="3"/>
  <c r="AI26" i="3"/>
  <c r="AG12" i="3"/>
  <c r="AI12" i="3" s="1"/>
  <c r="AG13" i="3"/>
  <c r="AI13" i="3"/>
  <c r="AG14" i="3"/>
  <c r="AI14" i="3" s="1"/>
  <c r="AG15" i="3"/>
  <c r="AI15" i="3"/>
  <c r="AG16" i="3"/>
  <c r="AI16" i="3" s="1"/>
  <c r="AG17" i="3"/>
  <c r="AI17" i="3"/>
  <c r="AG18" i="3"/>
  <c r="AI18" i="3" s="1"/>
  <c r="AG19" i="3"/>
  <c r="AI19" i="3"/>
  <c r="AG20" i="3"/>
  <c r="AI20" i="3" s="1"/>
  <c r="AG21" i="3"/>
  <c r="AI21" i="3"/>
  <c r="AG22" i="3"/>
  <c r="AI22" i="3" s="1"/>
  <c r="AG23" i="3"/>
  <c r="AI23" i="3"/>
  <c r="AG24" i="3"/>
  <c r="AI24" i="3" s="1"/>
  <c r="AG25" i="3"/>
  <c r="AI25" i="3"/>
  <c r="AG11" i="3"/>
  <c r="AI11" i="3" s="1"/>
  <c r="T26" i="3"/>
  <c r="U26" i="3"/>
  <c r="V26" i="3"/>
  <c r="T12" i="3"/>
  <c r="V12" i="3"/>
  <c r="T13" i="3"/>
  <c r="V13" i="3"/>
  <c r="T14" i="3"/>
  <c r="V14" i="3"/>
  <c r="T15" i="3"/>
  <c r="V15" i="3"/>
  <c r="T16" i="3"/>
  <c r="V16" i="3"/>
  <c r="T17" i="3"/>
  <c r="V17" i="3"/>
  <c r="T18" i="3"/>
  <c r="V18" i="3"/>
  <c r="T19" i="3"/>
  <c r="V19" i="3"/>
  <c r="T20" i="3"/>
  <c r="V20" i="3"/>
  <c r="T21" i="3"/>
  <c r="V21" i="3"/>
  <c r="T22" i="3"/>
  <c r="V22" i="3"/>
  <c r="T23" i="3"/>
  <c r="V23" i="3"/>
  <c r="T24" i="3"/>
  <c r="V24" i="3"/>
  <c r="T25" i="3"/>
  <c r="V25" i="3"/>
  <c r="T11" i="3"/>
  <c r="V11" i="3" s="1"/>
  <c r="G26" i="4"/>
  <c r="H26" i="4"/>
  <c r="G12" i="4"/>
  <c r="I12" i="4"/>
  <c r="G13" i="4"/>
  <c r="I13" i="4"/>
  <c r="G14" i="4"/>
  <c r="I14" i="4"/>
  <c r="G15" i="4"/>
  <c r="I15" i="4"/>
  <c r="G16" i="4"/>
  <c r="I16" i="4"/>
  <c r="G17" i="4"/>
  <c r="I17" i="4"/>
  <c r="G18" i="4"/>
  <c r="I18" i="4"/>
  <c r="G19" i="4"/>
  <c r="I19" i="4"/>
  <c r="G20" i="4"/>
  <c r="I20" i="4"/>
  <c r="G21" i="4"/>
  <c r="I21" i="4"/>
  <c r="G22" i="4"/>
  <c r="I22" i="4"/>
  <c r="G23" i="4"/>
  <c r="I23" i="4"/>
  <c r="G24" i="4"/>
  <c r="I24" i="4"/>
  <c r="G25" i="4"/>
  <c r="I25" i="4"/>
  <c r="G11" i="4"/>
  <c r="I11" i="4" s="1"/>
  <c r="G26" i="3"/>
  <c r="H26" i="3"/>
  <c r="G12" i="3"/>
  <c r="I12" i="3" s="1"/>
  <c r="I26" i="3" s="1"/>
  <c r="G13" i="3"/>
  <c r="I13" i="3"/>
  <c r="G14" i="3"/>
  <c r="I14" i="3" s="1"/>
  <c r="G15" i="3"/>
  <c r="I15" i="3"/>
  <c r="G16" i="3"/>
  <c r="I16" i="3" s="1"/>
  <c r="G17" i="3"/>
  <c r="I17" i="3"/>
  <c r="G18" i="3"/>
  <c r="I18" i="3" s="1"/>
  <c r="G19" i="3"/>
  <c r="I19" i="3"/>
  <c r="G20" i="3"/>
  <c r="I20" i="3" s="1"/>
  <c r="G21" i="3"/>
  <c r="I21" i="3"/>
  <c r="G22" i="3"/>
  <c r="I22" i="3" s="1"/>
  <c r="G23" i="3"/>
  <c r="I23" i="3"/>
  <c r="G24" i="3"/>
  <c r="I24" i="3" s="1"/>
  <c r="G25" i="3"/>
  <c r="I25" i="3"/>
  <c r="G11" i="3"/>
  <c r="I11" i="3" s="1"/>
  <c r="AG26" i="2"/>
  <c r="AH26" i="2"/>
  <c r="T26" i="2"/>
  <c r="U26" i="2"/>
  <c r="T12" i="2"/>
  <c r="V12" i="2"/>
  <c r="T13" i="2"/>
  <c r="V13" i="2"/>
  <c r="T14" i="2"/>
  <c r="V14" i="2"/>
  <c r="T15" i="2"/>
  <c r="V15" i="2"/>
  <c r="T16" i="2"/>
  <c r="V16" i="2"/>
  <c r="T17" i="2"/>
  <c r="V17" i="2"/>
  <c r="T18" i="2"/>
  <c r="V18" i="2"/>
  <c r="T19" i="2"/>
  <c r="V19" i="2"/>
  <c r="T20" i="2"/>
  <c r="V20" i="2"/>
  <c r="T21" i="2"/>
  <c r="V21" i="2"/>
  <c r="T22" i="2"/>
  <c r="V22" i="2"/>
  <c r="T23" i="2"/>
  <c r="V23" i="2"/>
  <c r="T24" i="2"/>
  <c r="V24" i="2"/>
  <c r="T25" i="2"/>
  <c r="V25" i="2"/>
  <c r="AG12" i="2"/>
  <c r="AI12" i="2" s="1"/>
  <c r="AG13" i="2"/>
  <c r="AI13" i="2"/>
  <c r="AG14" i="2"/>
  <c r="AI14" i="2" s="1"/>
  <c r="AG15" i="2"/>
  <c r="AI15" i="2"/>
  <c r="AG16" i="2"/>
  <c r="AI16" i="2" s="1"/>
  <c r="AG17" i="2"/>
  <c r="AI17" i="2"/>
  <c r="AG18" i="2"/>
  <c r="AI18" i="2" s="1"/>
  <c r="AG19" i="2"/>
  <c r="AI19" i="2"/>
  <c r="AG20" i="2"/>
  <c r="AI20" i="2" s="1"/>
  <c r="AG21" i="2"/>
  <c r="AI21" i="2"/>
  <c r="AG22" i="2"/>
  <c r="AI22" i="2" s="1"/>
  <c r="AG23" i="2"/>
  <c r="AI23" i="2"/>
  <c r="AG24" i="2"/>
  <c r="AI24" i="2" s="1"/>
  <c r="AG25" i="2"/>
  <c r="AI25" i="2"/>
  <c r="AG11" i="2"/>
  <c r="AI11" i="2" s="1"/>
  <c r="T11" i="2"/>
  <c r="V11" i="2" s="1"/>
  <c r="G26" i="2"/>
  <c r="H26" i="2"/>
  <c r="G12" i="2"/>
  <c r="I12" i="2" s="1"/>
  <c r="G13" i="2"/>
  <c r="I13" i="2"/>
  <c r="G14" i="2"/>
  <c r="I14" i="2" s="1"/>
  <c r="G15" i="2"/>
  <c r="I15" i="2"/>
  <c r="G16" i="2"/>
  <c r="I16" i="2" s="1"/>
  <c r="G17" i="2"/>
  <c r="I17" i="2"/>
  <c r="G18" i="2"/>
  <c r="I18" i="2" s="1"/>
  <c r="G19" i="2"/>
  <c r="I19" i="2"/>
  <c r="G20" i="2"/>
  <c r="I20" i="2" s="1"/>
  <c r="G21" i="2"/>
  <c r="I21" i="2"/>
  <c r="G22" i="2"/>
  <c r="I22" i="2" s="1"/>
  <c r="G23" i="2"/>
  <c r="I23" i="2"/>
  <c r="G24" i="2"/>
  <c r="I24" i="2" s="1"/>
  <c r="G25" i="2"/>
  <c r="I25" i="2"/>
  <c r="I11" i="2"/>
  <c r="G11" i="2"/>
  <c r="AG26" i="1"/>
  <c r="AH26" i="1"/>
  <c r="AG12" i="1"/>
  <c r="AI12" i="1" s="1"/>
  <c r="AG13" i="1"/>
  <c r="AI13" i="1"/>
  <c r="AG14" i="1"/>
  <c r="AI14" i="1" s="1"/>
  <c r="AG15" i="1"/>
  <c r="AI15" i="1"/>
  <c r="AG16" i="1"/>
  <c r="AI16" i="1" s="1"/>
  <c r="AG17" i="1"/>
  <c r="AI17" i="1"/>
  <c r="AG18" i="1"/>
  <c r="AI18" i="1" s="1"/>
  <c r="AG19" i="1"/>
  <c r="AI19" i="1"/>
  <c r="AG20" i="1"/>
  <c r="AI20" i="1" s="1"/>
  <c r="AG21" i="1"/>
  <c r="AI21" i="1"/>
  <c r="AG22" i="1"/>
  <c r="AI22" i="1" s="1"/>
  <c r="AG23" i="1"/>
  <c r="AI23" i="1"/>
  <c r="AG24" i="1"/>
  <c r="AI24" i="1" s="1"/>
  <c r="AG25" i="1"/>
  <c r="AI25" i="1"/>
  <c r="AG11" i="1"/>
  <c r="AI11" i="1" s="1"/>
  <c r="T26" i="1"/>
  <c r="U26" i="1"/>
  <c r="T12" i="1"/>
  <c r="V12" i="1"/>
  <c r="T13" i="1"/>
  <c r="V13" i="1"/>
  <c r="T14" i="1"/>
  <c r="V14" i="1"/>
  <c r="T15" i="1"/>
  <c r="V15" i="1"/>
  <c r="T16" i="1"/>
  <c r="V16" i="1"/>
  <c r="T17" i="1"/>
  <c r="V17" i="1"/>
  <c r="T18" i="1"/>
  <c r="V18" i="1"/>
  <c r="T19" i="1"/>
  <c r="V19" i="1"/>
  <c r="T20" i="1"/>
  <c r="V20" i="1"/>
  <c r="T21" i="1"/>
  <c r="V21" i="1"/>
  <c r="T22" i="1"/>
  <c r="V22" i="1"/>
  <c r="T23" i="1"/>
  <c r="V23" i="1"/>
  <c r="T24" i="1"/>
  <c r="V24" i="1"/>
  <c r="T25" i="1"/>
  <c r="V25" i="1"/>
  <c r="V11" i="1"/>
  <c r="T11" i="1"/>
  <c r="G26" i="1"/>
  <c r="H26" i="1"/>
  <c r="G12" i="1"/>
  <c r="I12" i="1"/>
  <c r="G13" i="1"/>
  <c r="I13" i="1"/>
  <c r="G14" i="1"/>
  <c r="I14" i="1"/>
  <c r="G15" i="1"/>
  <c r="I15" i="1"/>
  <c r="G16" i="1"/>
  <c r="I16" i="1"/>
  <c r="G17" i="1"/>
  <c r="I17" i="1"/>
  <c r="G18" i="1"/>
  <c r="I18" i="1"/>
  <c r="G19" i="1"/>
  <c r="I19" i="1"/>
  <c r="G20" i="1"/>
  <c r="I20" i="1"/>
  <c r="G21" i="1"/>
  <c r="I21" i="1"/>
  <c r="G22" i="1"/>
  <c r="I22" i="1"/>
  <c r="G23" i="1"/>
  <c r="I23" i="1"/>
  <c r="G24" i="1"/>
  <c r="I24" i="1"/>
  <c r="G25" i="1"/>
  <c r="I25" i="1"/>
  <c r="I11" i="1"/>
  <c r="G11" i="1"/>
  <c r="T106" i="11" l="1"/>
  <c r="T55" i="11"/>
  <c r="AI45" i="11"/>
  <c r="AI55" i="11" s="1"/>
  <c r="AG55" i="11"/>
  <c r="AI28" i="11"/>
  <c r="AI38" i="11" s="1"/>
  <c r="AG38" i="11"/>
  <c r="AI11" i="11"/>
  <c r="AI21" i="11" s="1"/>
  <c r="AG21" i="11"/>
  <c r="G106" i="11"/>
  <c r="I26" i="4"/>
  <c r="AI26" i="2"/>
  <c r="V26" i="2"/>
  <c r="I26" i="2"/>
  <c r="AI26" i="1"/>
  <c r="V26" i="1"/>
  <c r="I26" i="1"/>
  <c r="Z51" i="9"/>
  <c r="Y51" i="9"/>
  <c r="X51" i="9"/>
  <c r="W51" i="9"/>
  <c r="V51" i="9"/>
  <c r="U51" i="9"/>
  <c r="Q51" i="9"/>
  <c r="P51" i="9"/>
  <c r="O51" i="9"/>
  <c r="N51" i="9"/>
  <c r="M51" i="9"/>
  <c r="L51" i="9"/>
  <c r="H51" i="9"/>
  <c r="G51" i="9"/>
  <c r="F51" i="9"/>
  <c r="E51" i="9"/>
  <c r="D51" i="9"/>
  <c r="C51" i="9"/>
  <c r="M28" i="9"/>
  <c r="N28" i="9"/>
  <c r="O28" i="9"/>
  <c r="P28" i="9"/>
  <c r="Q28" i="9"/>
  <c r="U28" i="9"/>
  <c r="V28" i="9"/>
  <c r="W28" i="9"/>
  <c r="X28" i="9"/>
  <c r="Y28" i="9"/>
  <c r="Z28" i="9"/>
  <c r="L28" i="9"/>
  <c r="D28" i="9"/>
  <c r="E28" i="9"/>
  <c r="F28" i="9"/>
  <c r="G28" i="9"/>
  <c r="H28" i="9"/>
  <c r="C28" i="9"/>
  <c r="S26" i="4" l="1"/>
  <c r="AF26" i="4"/>
  <c r="AF26" i="3"/>
  <c r="S26" i="3"/>
  <c r="AF26" i="2"/>
  <c r="S26" i="2"/>
  <c r="F26" i="2"/>
  <c r="AF26" i="1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11" i="4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11" i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11" i="2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11" i="3"/>
  <c r="AF25" i="4"/>
  <c r="AE25" i="4"/>
  <c r="S25" i="4"/>
  <c r="R25" i="4"/>
  <c r="F25" i="4"/>
  <c r="AF24" i="4"/>
  <c r="AE24" i="4"/>
  <c r="S24" i="4"/>
  <c r="R24" i="4"/>
  <c r="F24" i="4"/>
  <c r="AF23" i="4"/>
  <c r="AE23" i="4"/>
  <c r="S23" i="4"/>
  <c r="R23" i="4"/>
  <c r="F23" i="4"/>
  <c r="AF22" i="4"/>
  <c r="AE22" i="4"/>
  <c r="S22" i="4"/>
  <c r="R22" i="4"/>
  <c r="F22" i="4"/>
  <c r="AF21" i="4"/>
  <c r="AE21" i="4"/>
  <c r="S21" i="4"/>
  <c r="R21" i="4"/>
  <c r="F21" i="4"/>
  <c r="AF20" i="4"/>
  <c r="AE20" i="4"/>
  <c r="S20" i="4"/>
  <c r="R20" i="4"/>
  <c r="F20" i="4"/>
  <c r="AF19" i="4"/>
  <c r="AE19" i="4"/>
  <c r="S19" i="4"/>
  <c r="R19" i="4"/>
  <c r="F19" i="4"/>
  <c r="AF18" i="4"/>
  <c r="AE18" i="4"/>
  <c r="S18" i="4"/>
  <c r="R18" i="4"/>
  <c r="F18" i="4"/>
  <c r="AF17" i="4"/>
  <c r="AE17" i="4"/>
  <c r="S17" i="4"/>
  <c r="R17" i="4"/>
  <c r="F17" i="4"/>
  <c r="AF16" i="4"/>
  <c r="AE16" i="4"/>
  <c r="S16" i="4"/>
  <c r="R16" i="4"/>
  <c r="F16" i="4"/>
  <c r="AF15" i="4"/>
  <c r="AE15" i="4"/>
  <c r="S15" i="4"/>
  <c r="R15" i="4"/>
  <c r="F15" i="4"/>
  <c r="AF14" i="4"/>
  <c r="AE14" i="4"/>
  <c r="S14" i="4"/>
  <c r="R14" i="4"/>
  <c r="F14" i="4"/>
  <c r="AF13" i="4"/>
  <c r="AE13" i="4"/>
  <c r="S13" i="4"/>
  <c r="R13" i="4"/>
  <c r="F13" i="4"/>
  <c r="AF12" i="4"/>
  <c r="AE12" i="4"/>
  <c r="S12" i="4"/>
  <c r="R12" i="4"/>
  <c r="F12" i="4"/>
  <c r="AF11" i="4"/>
  <c r="AE11" i="4"/>
  <c r="S11" i="4"/>
  <c r="R11" i="4"/>
  <c r="F11" i="4"/>
  <c r="AF25" i="3"/>
  <c r="AE25" i="3"/>
  <c r="AF24" i="3"/>
  <c r="AE24" i="3"/>
  <c r="S25" i="3"/>
  <c r="R25" i="3"/>
  <c r="F25" i="3"/>
  <c r="AF23" i="3"/>
  <c r="AE23" i="3"/>
  <c r="S24" i="3"/>
  <c r="R24" i="3"/>
  <c r="F24" i="3"/>
  <c r="AF22" i="3"/>
  <c r="AE22" i="3"/>
  <c r="S23" i="3"/>
  <c r="R23" i="3"/>
  <c r="F23" i="3"/>
  <c r="AF21" i="3"/>
  <c r="AE21" i="3"/>
  <c r="S22" i="3"/>
  <c r="R22" i="3"/>
  <c r="F22" i="3"/>
  <c r="AF20" i="3"/>
  <c r="AE20" i="3"/>
  <c r="S21" i="3"/>
  <c r="R21" i="3"/>
  <c r="F21" i="3"/>
  <c r="AF19" i="3"/>
  <c r="AE19" i="3"/>
  <c r="S20" i="3"/>
  <c r="R20" i="3"/>
  <c r="F20" i="3"/>
  <c r="AF18" i="3"/>
  <c r="AE18" i="3"/>
  <c r="S19" i="3"/>
  <c r="R19" i="3"/>
  <c r="F19" i="3"/>
  <c r="AF17" i="3"/>
  <c r="AE17" i="3"/>
  <c r="S18" i="3"/>
  <c r="R18" i="3"/>
  <c r="F18" i="3"/>
  <c r="AF16" i="3"/>
  <c r="AE16" i="3"/>
  <c r="S17" i="3"/>
  <c r="R17" i="3"/>
  <c r="F17" i="3"/>
  <c r="AF15" i="3"/>
  <c r="AE15" i="3"/>
  <c r="S16" i="3"/>
  <c r="R16" i="3"/>
  <c r="F16" i="3"/>
  <c r="AF14" i="3"/>
  <c r="AE14" i="3"/>
  <c r="S15" i="3"/>
  <c r="R15" i="3"/>
  <c r="F15" i="3"/>
  <c r="AF13" i="3"/>
  <c r="AE13" i="3"/>
  <c r="S14" i="3"/>
  <c r="R14" i="3"/>
  <c r="F14" i="3"/>
  <c r="AF12" i="3"/>
  <c r="AE12" i="3"/>
  <c r="S13" i="3"/>
  <c r="R13" i="3"/>
  <c r="F13" i="3"/>
  <c r="AF11" i="3"/>
  <c r="AE11" i="3"/>
  <c r="S12" i="3"/>
  <c r="R12" i="3"/>
  <c r="F12" i="3"/>
  <c r="S11" i="3"/>
  <c r="R11" i="3"/>
  <c r="F11" i="3"/>
  <c r="AF25" i="2"/>
  <c r="AE25" i="2"/>
  <c r="AF24" i="2"/>
  <c r="AE24" i="2"/>
  <c r="S25" i="2"/>
  <c r="R25" i="2"/>
  <c r="F25" i="2"/>
  <c r="AF23" i="2"/>
  <c r="AE23" i="2"/>
  <c r="S24" i="2"/>
  <c r="R24" i="2"/>
  <c r="F24" i="2"/>
  <c r="AF22" i="2"/>
  <c r="AE22" i="2"/>
  <c r="S23" i="2"/>
  <c r="R23" i="2"/>
  <c r="F23" i="2"/>
  <c r="AF21" i="2"/>
  <c r="AE21" i="2"/>
  <c r="S22" i="2"/>
  <c r="R22" i="2"/>
  <c r="F22" i="2"/>
  <c r="AF20" i="2"/>
  <c r="AE20" i="2"/>
  <c r="S21" i="2"/>
  <c r="R21" i="2"/>
  <c r="F21" i="2"/>
  <c r="AF19" i="2"/>
  <c r="AE19" i="2"/>
  <c r="S20" i="2"/>
  <c r="R20" i="2"/>
  <c r="F20" i="2"/>
  <c r="AF18" i="2"/>
  <c r="AE18" i="2"/>
  <c r="S19" i="2"/>
  <c r="R19" i="2"/>
  <c r="F19" i="2"/>
  <c r="AF17" i="2"/>
  <c r="AE17" i="2"/>
  <c r="S18" i="2"/>
  <c r="R18" i="2"/>
  <c r="F18" i="2"/>
  <c r="AF16" i="2"/>
  <c r="AE16" i="2"/>
  <c r="S17" i="2"/>
  <c r="R17" i="2"/>
  <c r="F17" i="2"/>
  <c r="AF15" i="2"/>
  <c r="AE15" i="2"/>
  <c r="S16" i="2"/>
  <c r="R16" i="2"/>
  <c r="F16" i="2"/>
  <c r="AF14" i="2"/>
  <c r="AE14" i="2"/>
  <c r="S15" i="2"/>
  <c r="R15" i="2"/>
  <c r="F15" i="2"/>
  <c r="AF13" i="2"/>
  <c r="AE13" i="2"/>
  <c r="S14" i="2"/>
  <c r="R14" i="2"/>
  <c r="F14" i="2"/>
  <c r="AF12" i="2"/>
  <c r="AE12" i="2"/>
  <c r="S13" i="2"/>
  <c r="R13" i="2"/>
  <c r="F13" i="2"/>
  <c r="AF11" i="2"/>
  <c r="AE11" i="2"/>
  <c r="S12" i="2"/>
  <c r="R12" i="2"/>
  <c r="F12" i="2"/>
  <c r="S11" i="2"/>
  <c r="R11" i="2"/>
  <c r="F11" i="2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26" i="1" s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11" i="1"/>
  <c r="F26" i="3" l="1"/>
  <c r="F26" i="4"/>
  <c r="S26" i="1"/>
</calcChain>
</file>

<file path=xl/sharedStrings.xml><?xml version="1.0" encoding="utf-8"?>
<sst xmlns="http://schemas.openxmlformats.org/spreadsheetml/2006/main" count="829" uniqueCount="116">
  <si>
    <t>R1</t>
  </si>
  <si>
    <t>#</t>
  </si>
  <si>
    <t>Uref [V]</t>
  </si>
  <si>
    <t>Info</t>
  </si>
  <si>
    <t>Zapojenie a jumpre na doske LTZ1000 sú v základnom stave.</t>
  </si>
  <si>
    <t>Odstránený je akurát jumper Y1 (JP15) a namiesto neho je vývod do karty relatkovej na jumper Y1.</t>
  </si>
  <si>
    <t>Na karte relatkovej sa zapína a vypína relé Y1 (ch. 25) a zisťuje sa zmena napätia na výstupe</t>
  </si>
  <si>
    <t>R1 = 127 R</t>
  </si>
  <si>
    <t>R1 + Y1 = 127 + 1,2</t>
  </si>
  <si>
    <t>3. doska</t>
  </si>
  <si>
    <t>dáta z meraní</t>
  </si>
  <si>
    <t>Time - Plot 0</t>
  </si>
  <si>
    <t>Amplitude - Plot 0</t>
  </si>
  <si>
    <t>Zapnuté relé znamená skratovanie rezistoru Y1 na doske LTZ1000</t>
  </si>
  <si>
    <r>
      <t>delta Uref [</t>
    </r>
    <r>
      <rPr>
        <sz val="11"/>
        <color theme="1"/>
        <rFont val="Calibri"/>
        <family val="2"/>
        <charset val="238"/>
      </rPr>
      <t>µ</t>
    </r>
    <r>
      <rPr>
        <sz val="11"/>
        <color theme="1"/>
        <rFont val="Calibri"/>
        <family val="2"/>
        <charset val="238"/>
        <scheme val="minor"/>
      </rPr>
      <t>V]</t>
    </r>
  </si>
  <si>
    <t>drift Uref [µV]</t>
  </si>
  <si>
    <t>dR [ppm]</t>
  </si>
  <si>
    <t>delta Uref [ppm]</t>
  </si>
  <si>
    <t>dV/dR</t>
  </si>
  <si>
    <t>ppm/ppm</t>
  </si>
  <si>
    <t>2. doska</t>
  </si>
  <si>
    <t>1. doska</t>
  </si>
  <si>
    <t>R4 = 13 k</t>
  </si>
  <si>
    <t>R4 + Y4 = 13 k + 130 R</t>
  </si>
  <si>
    <t>R3 = 69,8 k</t>
  </si>
  <si>
    <t>R3 + Y3 = 69,8 k + 715 R</t>
  </si>
  <si>
    <t>R2 = 69,8 k</t>
  </si>
  <si>
    <t>R2 + Y2 = 69,8 k + 715 R</t>
  </si>
  <si>
    <t>Info:</t>
  </si>
  <si>
    <t>Meranie slúži na zistenie závislosti Uref, Ube oboch trandov a Uzener na zmene teploty.</t>
  </si>
  <si>
    <t>Jumpre zapojené defaultne, akurát pripojené relátka pre zmenu rezistoru R4 z relátkovej dosky</t>
  </si>
  <si>
    <t>Zmena odporu od 12,1k po 14k</t>
  </si>
  <si>
    <t>Y4 skratovaný JUMPERom</t>
  </si>
  <si>
    <t>R4</t>
  </si>
  <si>
    <t>Uref</t>
  </si>
  <si>
    <t>Uzener</t>
  </si>
  <si>
    <t>12,1k</t>
  </si>
  <si>
    <t>12,4k</t>
  </si>
  <si>
    <t>12,7k</t>
  </si>
  <si>
    <t>13k</t>
  </si>
  <si>
    <t>13,3k</t>
  </si>
  <si>
    <t>13,7k</t>
  </si>
  <si>
    <t>14k</t>
  </si>
  <si>
    <t>Q2 Ube</t>
  </si>
  <si>
    <t>Q1 Ube</t>
  </si>
  <si>
    <t>bez heatru (22°C)</t>
  </si>
  <si>
    <t>15 minút doba ustáľovania</t>
  </si>
  <si>
    <t>Meraj 1. dosku ešte raz, ale keď rozdiel bude minimálny (jednotky uV), tak považuj za rovnakú hodnotu a netreba merať ďalej</t>
  </si>
  <si>
    <t>Odčítaj od každého napätia zenerky počiatočnú hodnotu pri 12,1 k odpore a potom túto charakteristiku vykresli a porovnaj podobne s napätím Ube trandu Q1</t>
  </si>
  <si>
    <t>Meranie slúži na zistenie závislosti Uref, Ube oboch trandov a Uzener na zmene R2.</t>
  </si>
  <si>
    <t>Jumpre zapojené defaultne, akurát pripojené relátka pre zmenu rezistoru R2 z relátkovej dosky</t>
  </si>
  <si>
    <t>Zmena odporu od 69,8k po 5M</t>
  </si>
  <si>
    <t>Y2 skratovaný JUMPERom</t>
  </si>
  <si>
    <t>R2</t>
  </si>
  <si>
    <t>Y1 skratovaný JUMPERom</t>
  </si>
  <si>
    <t>Zmena odporu od 102 R po 2050 R</t>
  </si>
  <si>
    <t>Jumpre zapojené defaultne, akurát pripojené relátka pre zmenu rezistoru R1 z relátkovej dosky</t>
  </si>
  <si>
    <t>Meranie slúži na zistenie závislosti Uref, Ube oboch trandov a Uzener na zmene R1.</t>
  </si>
  <si>
    <t>hodnoty v ohmoch</t>
  </si>
  <si>
    <t>Meranie slúži na zistenie závislosti Uref, Ube oboch trandov a Uzener na zmene R3.</t>
  </si>
  <si>
    <t>Jumpre zapojené defaultne, akurát pripojené relátka pre zmenu rezistoru R3 z relátkovej dosky - používajú sa relátka zo skupiny R2</t>
  </si>
  <si>
    <t>Y3 skratovaný JUMPERom</t>
  </si>
  <si>
    <t>R3</t>
  </si>
  <si>
    <t>Aj rezistor R3 sa podieľa na nastavení pracovnej teploty. Pri jeho zvyšovaní klesá teplota čipu (pretože sa znižuje napätie Uce a pri nižšej teplote sa rovná napätiu Ube trandu Q2)</t>
  </si>
  <si>
    <t>zdlhavé meranie, preto iba karta 1 odmeraná</t>
  </si>
  <si>
    <t>Jedno priemerovanie trvá asi 4,4 sekundy (jedno meranie na rozsahu 8,5 miest)</t>
  </si>
  <si>
    <t>filter umiestnený za zosilňovačom je typu DP 10 Hz (33 k, 470 nF)</t>
  </si>
  <si>
    <t>1. meranie</t>
  </si>
  <si>
    <t>2. meranie</t>
  </si>
  <si>
    <t>ZENER NOISE</t>
  </si>
  <si>
    <t>Uref NOISE</t>
  </si>
  <si>
    <t>priemer</t>
  </si>
  <si>
    <t>ppm/100ppm</t>
  </si>
  <si>
    <t>NAMERANÉ HODNOTY</t>
  </si>
  <si>
    <t>I zener</t>
  </si>
  <si>
    <t>VYPOČÍTANÉ HODNOTY</t>
  </si>
  <si>
    <t>dUzener [mV]</t>
  </si>
  <si>
    <t>nameraný dynamický odpor</t>
  </si>
  <si>
    <t>6 ohm</t>
  </si>
  <si>
    <t>graficky odectene</t>
  </si>
  <si>
    <t>vypocet odchylky - 1 sigma</t>
  </si>
  <si>
    <t>Uzener NOISE RMS [uV]</t>
  </si>
  <si>
    <t>napätie priamo na zenerke</t>
  </si>
  <si>
    <t>Namerané hodnoty sú zosilnené 1000 krát, ale nie šum vstupu samotného osciloskopu... iba nameraný šum referencie a tiež aparatúry splu so zosikom</t>
  </si>
  <si>
    <t>Q1 Ube NOISE</t>
  </si>
  <si>
    <t>Q1 Ube NOISE (uV)</t>
  </si>
  <si>
    <t>duZener + Q1 Ube</t>
  </si>
  <si>
    <t>Zapojenie je v zákl. stave, okrem Y4, R1, R2 a R6 - riadené z relé dosky</t>
  </si>
  <si>
    <t>Zapnuté relé znamená skratovanie rezistoru Y4 na doske LTZ1000</t>
  </si>
  <si>
    <t>R1 = 102 R</t>
  </si>
  <si>
    <t>Pri testovaní R1 sú rezistory R2 (69,8k) a R6 (0R) nastavené defaultne</t>
  </si>
  <si>
    <t>asi 1,13 ppm/100ppm</t>
  </si>
  <si>
    <t>R1 = 165 R</t>
  </si>
  <si>
    <t>R1 = 255 R</t>
  </si>
  <si>
    <t>R1 = 511 R</t>
  </si>
  <si>
    <t>R1 = 2 050 R</t>
  </si>
  <si>
    <t>R2 = 165 k</t>
  </si>
  <si>
    <t>R2 = 562 k</t>
  </si>
  <si>
    <t>R2 = 1 M</t>
  </si>
  <si>
    <t>R2 = 2,7 M</t>
  </si>
  <si>
    <t>R2 = 5 M</t>
  </si>
  <si>
    <t>R6 = 0 R</t>
  </si>
  <si>
    <t>R6 = 10 R</t>
  </si>
  <si>
    <t>R6 = 13,3 R</t>
  </si>
  <si>
    <t>R6 = 16,5 R</t>
  </si>
  <si>
    <t>R6 = 20,5 R</t>
  </si>
  <si>
    <t>R6 = 24,9 R</t>
  </si>
  <si>
    <t>R6 = 28 R</t>
  </si>
  <si>
    <t>hodnoty nad sú prekopirovane</t>
  </si>
  <si>
    <t>z krokovania R1 rezistoru s hodnotou R1 = 127 R</t>
  </si>
  <si>
    <t>nijak sa nemení závislosť na teplote</t>
  </si>
  <si>
    <t>R2 = 2.7 M</t>
  </si>
  <si>
    <t>R2 + Y2 = 2,7 M + 715 R</t>
  </si>
  <si>
    <t>-0,42 ppm/100 ppm</t>
  </si>
  <si>
    <t>pomer 12,1k:1k</t>
  </si>
  <si>
    <t>Teplota čipu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</si>
</sst>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8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NumberForma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quotePrefix="1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Q1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R4'!$D$13:$J$13</c:f>
              <c:numCache>
                <c:formatCode>General</c:formatCode>
                <c:ptCount val="7"/>
                <c:pt idx="0">
                  <c:v>0.46783999999999998</c:v>
                </c:pt>
                <c:pt idx="1">
                  <c:v>0.45615699999999998</c:v>
                </c:pt>
                <c:pt idx="2">
                  <c:v>0.445274</c:v>
                </c:pt>
                <c:pt idx="3">
                  <c:v>0.43426599999999999</c:v>
                </c:pt>
                <c:pt idx="4">
                  <c:v>0.42446899999999999</c:v>
                </c:pt>
                <c:pt idx="5">
                  <c:v>0.411277</c:v>
                </c:pt>
                <c:pt idx="6">
                  <c:v>0.402611</c:v>
                </c:pt>
              </c:numCache>
            </c:numRef>
          </c:yVal>
          <c:smooth val="0"/>
        </c:ser>
        <c:ser>
          <c:idx val="1"/>
          <c:order val="1"/>
          <c:tx>
            <c:v>Q2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R4'!$D$14:$J$14</c:f>
              <c:numCache>
                <c:formatCode>General</c:formatCode>
                <c:ptCount val="7"/>
                <c:pt idx="0">
                  <c:v>0.54368799999999995</c:v>
                </c:pt>
                <c:pt idx="1">
                  <c:v>0.53176800000000002</c:v>
                </c:pt>
                <c:pt idx="2">
                  <c:v>0.52054199999999995</c:v>
                </c:pt>
                <c:pt idx="3">
                  <c:v>0.50915900000000003</c:v>
                </c:pt>
                <c:pt idx="4">
                  <c:v>0.49884899999999999</c:v>
                </c:pt>
                <c:pt idx="5">
                  <c:v>0.48489300000000002</c:v>
                </c:pt>
                <c:pt idx="6">
                  <c:v>0.47567500000000001</c:v>
                </c:pt>
              </c:numCache>
            </c:numRef>
          </c:yVal>
          <c:smooth val="0"/>
        </c:ser>
        <c:ser>
          <c:idx val="2"/>
          <c:order val="2"/>
          <c:tx>
            <c:v>Q1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R4'!$AD$13:$AJ$13</c:f>
              <c:numCache>
                <c:formatCode>General</c:formatCode>
                <c:ptCount val="7"/>
                <c:pt idx="0">
                  <c:v>0.472248</c:v>
                </c:pt>
                <c:pt idx="1">
                  <c:v>0.46066200000000002</c:v>
                </c:pt>
                <c:pt idx="2">
                  <c:v>0.44977200000000001</c:v>
                </c:pt>
                <c:pt idx="3">
                  <c:v>0.43884499999999999</c:v>
                </c:pt>
                <c:pt idx="4">
                  <c:v>0.42904999999999999</c:v>
                </c:pt>
                <c:pt idx="5">
                  <c:v>0.41582400000000003</c:v>
                </c:pt>
                <c:pt idx="6">
                  <c:v>0.40713500000000002</c:v>
                </c:pt>
              </c:numCache>
            </c:numRef>
          </c:yVal>
          <c:smooth val="0"/>
        </c:ser>
        <c:ser>
          <c:idx val="3"/>
          <c:order val="3"/>
          <c:tx>
            <c:v>Q2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R4'!$AD$14:$AJ$14</c:f>
              <c:numCache>
                <c:formatCode>General</c:formatCode>
                <c:ptCount val="7"/>
                <c:pt idx="0">
                  <c:v>0.544462</c:v>
                </c:pt>
                <c:pt idx="1">
                  <c:v>0.53254500000000005</c:v>
                </c:pt>
                <c:pt idx="2">
                  <c:v>0.52132100000000003</c:v>
                </c:pt>
                <c:pt idx="3">
                  <c:v>0.50992800000000005</c:v>
                </c:pt>
                <c:pt idx="4">
                  <c:v>0.49961499999999998</c:v>
                </c:pt>
                <c:pt idx="5">
                  <c:v>0.485655</c:v>
                </c:pt>
                <c:pt idx="6">
                  <c:v>0.476435</c:v>
                </c:pt>
              </c:numCache>
            </c:numRef>
          </c:yVal>
          <c:smooth val="0"/>
        </c:ser>
        <c:ser>
          <c:idx val="4"/>
          <c:order val="4"/>
          <c:tx>
            <c:v>Q1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R4'!$Q$13:$W$13</c:f>
              <c:numCache>
                <c:formatCode>General</c:formatCode>
                <c:ptCount val="7"/>
                <c:pt idx="0">
                  <c:v>0.47506399999999999</c:v>
                </c:pt>
                <c:pt idx="1">
                  <c:v>0.46342499999999998</c:v>
                </c:pt>
                <c:pt idx="2">
                  <c:v>0.452565</c:v>
                </c:pt>
                <c:pt idx="3">
                  <c:v>0.44154900000000002</c:v>
                </c:pt>
                <c:pt idx="4">
                  <c:v>0.43165799999999999</c:v>
                </c:pt>
                <c:pt idx="5">
                  <c:v>0.41845399999999999</c:v>
                </c:pt>
                <c:pt idx="6">
                  <c:v>0.40964600000000001</c:v>
                </c:pt>
              </c:numCache>
            </c:numRef>
          </c:yVal>
          <c:smooth val="0"/>
        </c:ser>
        <c:ser>
          <c:idx val="5"/>
          <c:order val="5"/>
          <c:tx>
            <c:v>Q2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R4'!$Q$14:$W$14</c:f>
              <c:numCache>
                <c:formatCode>General</c:formatCode>
                <c:ptCount val="7"/>
                <c:pt idx="0">
                  <c:v>0.54598000000000002</c:v>
                </c:pt>
                <c:pt idx="1">
                  <c:v>0.53402899999999998</c:v>
                </c:pt>
                <c:pt idx="2">
                  <c:v>0.52277399999999996</c:v>
                </c:pt>
                <c:pt idx="3">
                  <c:v>0.51134900000000005</c:v>
                </c:pt>
                <c:pt idx="4">
                  <c:v>0.50101099999999998</c:v>
                </c:pt>
                <c:pt idx="5">
                  <c:v>0.487014</c:v>
                </c:pt>
                <c:pt idx="6">
                  <c:v>0.477767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59048"/>
        <c:axId val="329559440"/>
      </c:scatterChart>
      <c:valAx>
        <c:axId val="329559048"/>
        <c:scaling>
          <c:orientation val="minMax"/>
          <c:max val="1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59440"/>
        <c:crosses val="autoZero"/>
        <c:crossBetween val="midCat"/>
      </c:valAx>
      <c:valAx>
        <c:axId val="329559440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59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Závislosť teploty čipu na pomere rezistorov R4/R5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 DPS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R4'!$D$17:$J$17</c:f>
              <c:numCache>
                <c:formatCode>General</c:formatCode>
                <c:ptCount val="7"/>
                <c:pt idx="0">
                  <c:v>42.480999999999995</c:v>
                </c:pt>
                <c:pt idx="1">
                  <c:v>48.322499999999991</c:v>
                </c:pt>
                <c:pt idx="2">
                  <c:v>53.763999999999982</c:v>
                </c:pt>
                <c:pt idx="3">
                  <c:v>59.267999999999994</c:v>
                </c:pt>
                <c:pt idx="4">
                  <c:v>64.166499999999985</c:v>
                </c:pt>
                <c:pt idx="5">
                  <c:v>70.762499999999989</c:v>
                </c:pt>
                <c:pt idx="6">
                  <c:v>75.095499999999987</c:v>
                </c:pt>
              </c:numCache>
            </c:numRef>
          </c:yVal>
          <c:smooth val="0"/>
        </c:ser>
        <c:ser>
          <c:idx val="1"/>
          <c:order val="1"/>
          <c:tx>
            <c:v>2. DPS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R4'!$Q$17:$W$17</c:f>
              <c:numCache>
                <c:formatCode>General</c:formatCode>
                <c:ptCount val="7"/>
                <c:pt idx="0">
                  <c:v>38.358500000000021</c:v>
                </c:pt>
                <c:pt idx="1">
                  <c:v>44.178000000000026</c:v>
                </c:pt>
                <c:pt idx="2">
                  <c:v>49.608000000000018</c:v>
                </c:pt>
                <c:pt idx="3">
                  <c:v>55.116</c:v>
                </c:pt>
                <c:pt idx="4">
                  <c:v>60.061500000000024</c:v>
                </c:pt>
                <c:pt idx="5">
                  <c:v>66.663500000000028</c:v>
                </c:pt>
                <c:pt idx="6">
                  <c:v>71.06750000000001</c:v>
                </c:pt>
              </c:numCache>
            </c:numRef>
          </c:yVal>
          <c:smooth val="0"/>
        </c:ser>
        <c:ser>
          <c:idx val="2"/>
          <c:order val="2"/>
          <c:tx>
            <c:v>3. DPS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R4'!$D$12:$J$12</c:f>
              <c:numCache>
                <c:formatCode>General</c:formatCode>
                <c:ptCount val="7"/>
                <c:pt idx="0">
                  <c:v>12.1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13.3</c:v>
                </c:pt>
                <c:pt idx="5">
                  <c:v>13.7</c:v>
                </c:pt>
                <c:pt idx="6">
                  <c:v>14</c:v>
                </c:pt>
              </c:numCache>
            </c:numRef>
          </c:xVal>
          <c:yVal>
            <c:numRef>
              <c:f>'Krokovanie R4'!$AD$17:$AJ$17</c:f>
              <c:numCache>
                <c:formatCode>General</c:formatCode>
                <c:ptCount val="7"/>
                <c:pt idx="0">
                  <c:v>40.517999999999972</c:v>
                </c:pt>
                <c:pt idx="1">
                  <c:v>46.310999999999964</c:v>
                </c:pt>
                <c:pt idx="2">
                  <c:v>51.755999999999972</c:v>
                </c:pt>
                <c:pt idx="3">
                  <c:v>57.219499999999982</c:v>
                </c:pt>
                <c:pt idx="4">
                  <c:v>62.116999999999983</c:v>
                </c:pt>
                <c:pt idx="5">
                  <c:v>68.729999999999961</c:v>
                </c:pt>
                <c:pt idx="6">
                  <c:v>73.074499999999972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443512"/>
        <c:axId val="633443120"/>
      </c:scatterChart>
      <c:valAx>
        <c:axId val="633443512"/>
        <c:scaling>
          <c:orientation val="minMax"/>
          <c:max val="1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33443120"/>
        <c:crosses val="autoZero"/>
        <c:crossBetween val="midCat"/>
      </c:valAx>
      <c:valAx>
        <c:axId val="633443120"/>
        <c:scaling>
          <c:orientation val="minMax"/>
          <c:max val="76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33443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Q1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R2'!$C$12:$H$12</c:f>
              <c:numCache>
                <c:formatCode>General</c:formatCode>
                <c:ptCount val="6"/>
                <c:pt idx="0">
                  <c:v>0.43449399999999999</c:v>
                </c:pt>
                <c:pt idx="1">
                  <c:v>0.41226400000000002</c:v>
                </c:pt>
                <c:pt idx="2">
                  <c:v>0.38044600000000001</c:v>
                </c:pt>
                <c:pt idx="3">
                  <c:v>0.365568</c:v>
                </c:pt>
                <c:pt idx="4">
                  <c:v>0.33971200000000001</c:v>
                </c:pt>
                <c:pt idx="5">
                  <c:v>0.32336999999999999</c:v>
                </c:pt>
              </c:numCache>
            </c:numRef>
          </c:yVal>
          <c:smooth val="0"/>
        </c:ser>
        <c:ser>
          <c:idx val="1"/>
          <c:order val="1"/>
          <c:tx>
            <c:v>Q2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R2'!$C$13:$H$13</c:f>
              <c:numCache>
                <c:formatCode>General</c:formatCode>
                <c:ptCount val="6"/>
                <c:pt idx="0">
                  <c:v>0.50932999999999995</c:v>
                </c:pt>
                <c:pt idx="1">
                  <c:v>0.50746199999999997</c:v>
                </c:pt>
                <c:pt idx="2">
                  <c:v>0.50479099999999999</c:v>
                </c:pt>
                <c:pt idx="3">
                  <c:v>0.50353800000000004</c:v>
                </c:pt>
                <c:pt idx="4">
                  <c:v>0.50136099999999995</c:v>
                </c:pt>
                <c:pt idx="5">
                  <c:v>0.49998500000000001</c:v>
                </c:pt>
              </c:numCache>
            </c:numRef>
          </c:yVal>
          <c:smooth val="0"/>
        </c:ser>
        <c:ser>
          <c:idx val="4"/>
          <c:order val="2"/>
          <c:tx>
            <c:v>Q1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R2'!$C$19:$H$19</c:f>
              <c:numCache>
                <c:formatCode>General</c:formatCode>
                <c:ptCount val="6"/>
                <c:pt idx="0">
                  <c:v>0.441529</c:v>
                </c:pt>
                <c:pt idx="1">
                  <c:v>0.41892200000000002</c:v>
                </c:pt>
                <c:pt idx="2">
                  <c:v>0.386573</c:v>
                </c:pt>
                <c:pt idx="3">
                  <c:v>0.37147200000000002</c:v>
                </c:pt>
                <c:pt idx="4">
                  <c:v>0.34511500000000001</c:v>
                </c:pt>
                <c:pt idx="5">
                  <c:v>0.32846199999999998</c:v>
                </c:pt>
              </c:numCache>
            </c:numRef>
          </c:yVal>
          <c:smooth val="0"/>
        </c:ser>
        <c:ser>
          <c:idx val="5"/>
          <c:order val="3"/>
          <c:tx>
            <c:v>Q2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R2'!$C$20:$H$20</c:f>
              <c:numCache>
                <c:formatCode>General</c:formatCode>
                <c:ptCount val="6"/>
                <c:pt idx="0">
                  <c:v>0.51158800000000004</c:v>
                </c:pt>
                <c:pt idx="1">
                  <c:v>0.50970199999999999</c:v>
                </c:pt>
                <c:pt idx="2">
                  <c:v>0.50700699999999999</c:v>
                </c:pt>
                <c:pt idx="3">
                  <c:v>0.50574699999999995</c:v>
                </c:pt>
                <c:pt idx="4">
                  <c:v>0.50354399999999999</c:v>
                </c:pt>
                <c:pt idx="5">
                  <c:v>0.50215200000000004</c:v>
                </c:pt>
              </c:numCache>
            </c:numRef>
          </c:yVal>
          <c:smooth val="0"/>
        </c:ser>
        <c:ser>
          <c:idx val="2"/>
          <c:order val="4"/>
          <c:tx>
            <c:v>Q1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R2'!$C$26:$H$26</c:f>
              <c:numCache>
                <c:formatCode>General</c:formatCode>
                <c:ptCount val="6"/>
                <c:pt idx="0">
                  <c:v>0.43887199999999998</c:v>
                </c:pt>
                <c:pt idx="1">
                  <c:v>0.41630099999999998</c:v>
                </c:pt>
                <c:pt idx="2">
                  <c:v>0.384015</c:v>
                </c:pt>
                <c:pt idx="3">
                  <c:v>0.36892999999999998</c:v>
                </c:pt>
                <c:pt idx="4">
                  <c:v>0.34269100000000002</c:v>
                </c:pt>
                <c:pt idx="5">
                  <c:v>0.32613399999999998</c:v>
                </c:pt>
              </c:numCache>
            </c:numRef>
          </c:yVal>
          <c:smooth val="0"/>
        </c:ser>
        <c:ser>
          <c:idx val="3"/>
          <c:order val="5"/>
          <c:tx>
            <c:v>Q2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R2'!$C$11:$H$11</c:f>
              <c:numCache>
                <c:formatCode>General</c:formatCode>
                <c:ptCount val="6"/>
                <c:pt idx="0">
                  <c:v>69.8</c:v>
                </c:pt>
                <c:pt idx="1">
                  <c:v>165</c:v>
                </c:pt>
                <c:pt idx="2">
                  <c:v>562</c:v>
                </c:pt>
                <c:pt idx="3">
                  <c:v>1000</c:v>
                </c:pt>
                <c:pt idx="4">
                  <c:v>2700</c:v>
                </c:pt>
                <c:pt idx="5">
                  <c:v>5000</c:v>
                </c:pt>
              </c:numCache>
            </c:numRef>
          </c:xVal>
          <c:yVal>
            <c:numRef>
              <c:f>'Krokovanie R2'!$C$27:$H$27</c:f>
              <c:numCache>
                <c:formatCode>General</c:formatCode>
                <c:ptCount val="6"/>
                <c:pt idx="0">
                  <c:v>0.51010200000000006</c:v>
                </c:pt>
                <c:pt idx="1">
                  <c:v>0.50822699999999998</c:v>
                </c:pt>
                <c:pt idx="2">
                  <c:v>0.50554299999999996</c:v>
                </c:pt>
                <c:pt idx="3">
                  <c:v>0.50428899999999999</c:v>
                </c:pt>
                <c:pt idx="4">
                  <c:v>0.50210399999999999</c:v>
                </c:pt>
                <c:pt idx="5">
                  <c:v>0.500722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60224"/>
        <c:axId val="329560616"/>
      </c:scatterChart>
      <c:valAx>
        <c:axId val="32956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0616"/>
        <c:crosses val="autoZero"/>
        <c:crossBetween val="midCat"/>
      </c:valAx>
      <c:valAx>
        <c:axId val="32956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Q1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R1'!$C$12:$H$12</c:f>
              <c:numCache>
                <c:formatCode>General</c:formatCode>
                <c:ptCount val="6"/>
                <c:pt idx="0">
                  <c:v>0.41558200000000001</c:v>
                </c:pt>
                <c:pt idx="1">
                  <c:v>0.43464999999999998</c:v>
                </c:pt>
                <c:pt idx="2">
                  <c:v>0.45450299999999999</c:v>
                </c:pt>
                <c:pt idx="3">
                  <c:v>0.48039700000000002</c:v>
                </c:pt>
                <c:pt idx="4">
                  <c:v>0.50694099999999997</c:v>
                </c:pt>
                <c:pt idx="5">
                  <c:v>0.52881</c:v>
                </c:pt>
              </c:numCache>
            </c:numRef>
          </c:yVal>
          <c:smooth val="0"/>
        </c:ser>
        <c:ser>
          <c:idx val="1"/>
          <c:order val="1"/>
          <c:tx>
            <c:v>Q2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R1'!$C$13:$H$13</c:f>
              <c:numCache>
                <c:formatCode>General</c:formatCode>
                <c:ptCount val="6"/>
                <c:pt idx="0">
                  <c:v>0.50960099999999997</c:v>
                </c:pt>
                <c:pt idx="1">
                  <c:v>0.50936800000000004</c:v>
                </c:pt>
                <c:pt idx="2">
                  <c:v>0.50912199999999996</c:v>
                </c:pt>
                <c:pt idx="3">
                  <c:v>0.50878100000000004</c:v>
                </c:pt>
                <c:pt idx="4">
                  <c:v>0.50836899999999996</c:v>
                </c:pt>
                <c:pt idx="5">
                  <c:v>0.50778199999999996</c:v>
                </c:pt>
              </c:numCache>
            </c:numRef>
          </c:yVal>
          <c:smooth val="0"/>
        </c:ser>
        <c:ser>
          <c:idx val="4"/>
          <c:order val="2"/>
          <c:tx>
            <c:v>Q1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R1'!$C$19:$H$19</c:f>
              <c:numCache>
                <c:formatCode>General</c:formatCode>
                <c:ptCount val="6"/>
                <c:pt idx="0">
                  <c:v>0.42314800000000002</c:v>
                </c:pt>
                <c:pt idx="1">
                  <c:v>0.44167800000000002</c:v>
                </c:pt>
                <c:pt idx="2">
                  <c:v>0.46088099999999999</c:v>
                </c:pt>
                <c:pt idx="3">
                  <c:v>0.48582700000000001</c:v>
                </c:pt>
                <c:pt idx="4">
                  <c:v>0.51132699999999998</c:v>
                </c:pt>
                <c:pt idx="5">
                  <c:v>0.53218100000000002</c:v>
                </c:pt>
              </c:numCache>
            </c:numRef>
          </c:yVal>
          <c:smooth val="0"/>
        </c:ser>
        <c:ser>
          <c:idx val="5"/>
          <c:order val="3"/>
          <c:tx>
            <c:v>Q2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R1'!$C$20:$H$20</c:f>
              <c:numCache>
                <c:formatCode>General</c:formatCode>
                <c:ptCount val="6"/>
                <c:pt idx="0">
                  <c:v>0.51187499999999997</c:v>
                </c:pt>
                <c:pt idx="1">
                  <c:v>0.51161599999999996</c:v>
                </c:pt>
                <c:pt idx="2">
                  <c:v>0.51133899999999999</c:v>
                </c:pt>
                <c:pt idx="3">
                  <c:v>0.51095900000000005</c:v>
                </c:pt>
                <c:pt idx="4">
                  <c:v>0.51051500000000005</c:v>
                </c:pt>
                <c:pt idx="5">
                  <c:v>0.50995000000000001</c:v>
                </c:pt>
              </c:numCache>
            </c:numRef>
          </c:yVal>
          <c:smooth val="0"/>
        </c:ser>
        <c:ser>
          <c:idx val="2"/>
          <c:order val="4"/>
          <c:tx>
            <c:v>Q1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R1'!$C$26:$H$26</c:f>
              <c:numCache>
                <c:formatCode>General</c:formatCode>
                <c:ptCount val="6"/>
                <c:pt idx="0">
                  <c:v>0.42007499999999998</c:v>
                </c:pt>
                <c:pt idx="1">
                  <c:v>0.43890200000000001</c:v>
                </c:pt>
                <c:pt idx="2">
                  <c:v>0.45845399999999997</c:v>
                </c:pt>
                <c:pt idx="3">
                  <c:v>0.48384100000000002</c:v>
                </c:pt>
                <c:pt idx="4">
                  <c:v>0.50984200000000002</c:v>
                </c:pt>
                <c:pt idx="5">
                  <c:v>0.53110299999999999</c:v>
                </c:pt>
              </c:numCache>
            </c:numRef>
          </c:yVal>
          <c:smooth val="0"/>
        </c:ser>
        <c:ser>
          <c:idx val="3"/>
          <c:order val="5"/>
          <c:tx>
            <c:v>Q2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R1'!$C$27:$H$27</c:f>
              <c:numCache>
                <c:formatCode>General</c:formatCode>
                <c:ptCount val="6"/>
                <c:pt idx="0">
                  <c:v>0.51030500000000001</c:v>
                </c:pt>
                <c:pt idx="1">
                  <c:v>0.51010299999999997</c:v>
                </c:pt>
                <c:pt idx="2">
                  <c:v>0.509884</c:v>
                </c:pt>
                <c:pt idx="3">
                  <c:v>0.50958000000000003</c:v>
                </c:pt>
                <c:pt idx="4">
                  <c:v>0.50922900000000004</c:v>
                </c:pt>
                <c:pt idx="5">
                  <c:v>0.50875400000000004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61400"/>
        <c:axId val="329561792"/>
      </c:scatterChart>
      <c:valAx>
        <c:axId val="329561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1792"/>
        <c:crosses val="autoZero"/>
        <c:crossBetween val="midCat"/>
      </c:valAx>
      <c:valAx>
        <c:axId val="32956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1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Q1 Ube (1)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R1'!$C$12:$H$12</c:f>
              <c:numCache>
                <c:formatCode>General</c:formatCode>
                <c:ptCount val="6"/>
                <c:pt idx="0">
                  <c:v>0.41558200000000001</c:v>
                </c:pt>
                <c:pt idx="1">
                  <c:v>0.43464999999999998</c:v>
                </c:pt>
                <c:pt idx="2">
                  <c:v>0.45450299999999999</c:v>
                </c:pt>
                <c:pt idx="3">
                  <c:v>0.48039700000000002</c:v>
                </c:pt>
                <c:pt idx="4">
                  <c:v>0.50694099999999997</c:v>
                </c:pt>
                <c:pt idx="5">
                  <c:v>0.52881</c:v>
                </c:pt>
              </c:numCache>
            </c:numRef>
          </c:yVal>
          <c:smooth val="1"/>
        </c:ser>
        <c:ser>
          <c:idx val="1"/>
          <c:order val="1"/>
          <c:tx>
            <c:v>Q2 Ube (1)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R1'!$C$13:$H$13</c:f>
              <c:numCache>
                <c:formatCode>General</c:formatCode>
                <c:ptCount val="6"/>
                <c:pt idx="0">
                  <c:v>0.50960099999999997</c:v>
                </c:pt>
                <c:pt idx="1">
                  <c:v>0.50936800000000004</c:v>
                </c:pt>
                <c:pt idx="2">
                  <c:v>0.50912199999999996</c:v>
                </c:pt>
                <c:pt idx="3">
                  <c:v>0.50878100000000004</c:v>
                </c:pt>
                <c:pt idx="4">
                  <c:v>0.50836899999999996</c:v>
                </c:pt>
                <c:pt idx="5">
                  <c:v>0.50778199999999996</c:v>
                </c:pt>
              </c:numCache>
            </c:numRef>
          </c:yVal>
          <c:smooth val="1"/>
        </c:ser>
        <c:ser>
          <c:idx val="4"/>
          <c:order val="2"/>
          <c:tx>
            <c:v>Q1 Ube (2)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R1'!$C$19:$H$19</c:f>
              <c:numCache>
                <c:formatCode>General</c:formatCode>
                <c:ptCount val="6"/>
                <c:pt idx="0">
                  <c:v>0.42314800000000002</c:v>
                </c:pt>
                <c:pt idx="1">
                  <c:v>0.44167800000000002</c:v>
                </c:pt>
                <c:pt idx="2">
                  <c:v>0.46088099999999999</c:v>
                </c:pt>
                <c:pt idx="3">
                  <c:v>0.48582700000000001</c:v>
                </c:pt>
                <c:pt idx="4">
                  <c:v>0.51132699999999998</c:v>
                </c:pt>
                <c:pt idx="5">
                  <c:v>0.53218100000000002</c:v>
                </c:pt>
              </c:numCache>
            </c:numRef>
          </c:yVal>
          <c:smooth val="1"/>
        </c:ser>
        <c:ser>
          <c:idx val="5"/>
          <c:order val="3"/>
          <c:tx>
            <c:v>Q2 Ube (2)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R1'!$C$20:$H$20</c:f>
              <c:numCache>
                <c:formatCode>General</c:formatCode>
                <c:ptCount val="6"/>
                <c:pt idx="0">
                  <c:v>0.51187499999999997</c:v>
                </c:pt>
                <c:pt idx="1">
                  <c:v>0.51161599999999996</c:v>
                </c:pt>
                <c:pt idx="2">
                  <c:v>0.51133899999999999</c:v>
                </c:pt>
                <c:pt idx="3">
                  <c:v>0.51095900000000005</c:v>
                </c:pt>
                <c:pt idx="4">
                  <c:v>0.51051500000000005</c:v>
                </c:pt>
                <c:pt idx="5">
                  <c:v>0.50995000000000001</c:v>
                </c:pt>
              </c:numCache>
            </c:numRef>
          </c:yVal>
          <c:smooth val="1"/>
        </c:ser>
        <c:ser>
          <c:idx val="2"/>
          <c:order val="4"/>
          <c:tx>
            <c:v>Q1 Ube (3)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R1'!$C$26:$H$26</c:f>
              <c:numCache>
                <c:formatCode>General</c:formatCode>
                <c:ptCount val="6"/>
                <c:pt idx="0">
                  <c:v>0.42007499999999998</c:v>
                </c:pt>
                <c:pt idx="1">
                  <c:v>0.43890200000000001</c:v>
                </c:pt>
                <c:pt idx="2">
                  <c:v>0.45845399999999997</c:v>
                </c:pt>
                <c:pt idx="3">
                  <c:v>0.48384100000000002</c:v>
                </c:pt>
                <c:pt idx="4">
                  <c:v>0.50984200000000002</c:v>
                </c:pt>
                <c:pt idx="5">
                  <c:v>0.53110299999999999</c:v>
                </c:pt>
              </c:numCache>
            </c:numRef>
          </c:yVal>
          <c:smooth val="1"/>
        </c:ser>
        <c:ser>
          <c:idx val="3"/>
          <c:order val="5"/>
          <c:tx>
            <c:v>Q2 Ube (3)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R1'!$C$27:$H$27</c:f>
              <c:numCache>
                <c:formatCode>General</c:formatCode>
                <c:ptCount val="6"/>
                <c:pt idx="0">
                  <c:v>0.51030500000000001</c:v>
                </c:pt>
                <c:pt idx="1">
                  <c:v>0.51010299999999997</c:v>
                </c:pt>
                <c:pt idx="2">
                  <c:v>0.509884</c:v>
                </c:pt>
                <c:pt idx="3">
                  <c:v>0.50958000000000003</c:v>
                </c:pt>
                <c:pt idx="4">
                  <c:v>0.50922900000000004</c:v>
                </c:pt>
                <c:pt idx="5">
                  <c:v>0.50875400000000004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62576"/>
        <c:axId val="329562968"/>
      </c:scatterChart>
      <c:valAx>
        <c:axId val="32956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2968"/>
        <c:crosses val="autoZero"/>
        <c:crossBetween val="midCat"/>
      </c:valAx>
      <c:valAx>
        <c:axId val="329562968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Q1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R1'!$C$12:$H$12</c:f>
              <c:numCache>
                <c:formatCode>General</c:formatCode>
                <c:ptCount val="6"/>
                <c:pt idx="0">
                  <c:v>0.41558200000000001</c:v>
                </c:pt>
                <c:pt idx="1">
                  <c:v>0.43464999999999998</c:v>
                </c:pt>
                <c:pt idx="2">
                  <c:v>0.45450299999999999</c:v>
                </c:pt>
                <c:pt idx="3">
                  <c:v>0.48039700000000002</c:v>
                </c:pt>
                <c:pt idx="4">
                  <c:v>0.50694099999999997</c:v>
                </c:pt>
                <c:pt idx="5">
                  <c:v>0.52881</c:v>
                </c:pt>
              </c:numCache>
            </c:numRef>
          </c:yVal>
          <c:smooth val="0"/>
        </c:ser>
        <c:ser>
          <c:idx val="1"/>
          <c:order val="1"/>
          <c:tx>
            <c:v>Q2 Ube (1)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R1'!$C$13:$H$13</c:f>
              <c:numCache>
                <c:formatCode>General</c:formatCode>
                <c:ptCount val="6"/>
                <c:pt idx="0">
                  <c:v>0.50960099999999997</c:v>
                </c:pt>
                <c:pt idx="1">
                  <c:v>0.50936800000000004</c:v>
                </c:pt>
                <c:pt idx="2">
                  <c:v>0.50912199999999996</c:v>
                </c:pt>
                <c:pt idx="3">
                  <c:v>0.50878100000000004</c:v>
                </c:pt>
                <c:pt idx="4">
                  <c:v>0.50836899999999996</c:v>
                </c:pt>
                <c:pt idx="5">
                  <c:v>0.50778199999999996</c:v>
                </c:pt>
              </c:numCache>
            </c:numRef>
          </c:yVal>
          <c:smooth val="0"/>
        </c:ser>
        <c:ser>
          <c:idx val="4"/>
          <c:order val="2"/>
          <c:tx>
            <c:v>Q1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R1'!$C$19:$H$19</c:f>
              <c:numCache>
                <c:formatCode>General</c:formatCode>
                <c:ptCount val="6"/>
                <c:pt idx="0">
                  <c:v>0.42314800000000002</c:v>
                </c:pt>
                <c:pt idx="1">
                  <c:v>0.44167800000000002</c:v>
                </c:pt>
                <c:pt idx="2">
                  <c:v>0.46088099999999999</c:v>
                </c:pt>
                <c:pt idx="3">
                  <c:v>0.48582700000000001</c:v>
                </c:pt>
                <c:pt idx="4">
                  <c:v>0.51132699999999998</c:v>
                </c:pt>
                <c:pt idx="5">
                  <c:v>0.53218100000000002</c:v>
                </c:pt>
              </c:numCache>
            </c:numRef>
          </c:yVal>
          <c:smooth val="0"/>
        </c:ser>
        <c:ser>
          <c:idx val="5"/>
          <c:order val="3"/>
          <c:tx>
            <c:v>Q2 Ube (2)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R1'!$C$20:$H$20</c:f>
              <c:numCache>
                <c:formatCode>General</c:formatCode>
                <c:ptCount val="6"/>
                <c:pt idx="0">
                  <c:v>0.51187499999999997</c:v>
                </c:pt>
                <c:pt idx="1">
                  <c:v>0.51161599999999996</c:v>
                </c:pt>
                <c:pt idx="2">
                  <c:v>0.51133899999999999</c:v>
                </c:pt>
                <c:pt idx="3">
                  <c:v>0.51095900000000005</c:v>
                </c:pt>
                <c:pt idx="4">
                  <c:v>0.51051500000000005</c:v>
                </c:pt>
                <c:pt idx="5">
                  <c:v>0.50995000000000001</c:v>
                </c:pt>
              </c:numCache>
            </c:numRef>
          </c:yVal>
          <c:smooth val="0"/>
        </c:ser>
        <c:ser>
          <c:idx val="2"/>
          <c:order val="4"/>
          <c:tx>
            <c:v>Q1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R1'!$C$26:$H$26</c:f>
              <c:numCache>
                <c:formatCode>General</c:formatCode>
                <c:ptCount val="6"/>
                <c:pt idx="0">
                  <c:v>0.42007499999999998</c:v>
                </c:pt>
                <c:pt idx="1">
                  <c:v>0.43890200000000001</c:v>
                </c:pt>
                <c:pt idx="2">
                  <c:v>0.45845399999999997</c:v>
                </c:pt>
                <c:pt idx="3">
                  <c:v>0.48384100000000002</c:v>
                </c:pt>
                <c:pt idx="4">
                  <c:v>0.50984200000000002</c:v>
                </c:pt>
                <c:pt idx="5">
                  <c:v>0.53110299999999999</c:v>
                </c:pt>
              </c:numCache>
            </c:numRef>
          </c:yVal>
          <c:smooth val="0"/>
        </c:ser>
        <c:ser>
          <c:idx val="3"/>
          <c:order val="5"/>
          <c:tx>
            <c:v>Q2 Ube (3)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'Krokovanie R1'!$C$11:$H$11</c:f>
              <c:numCache>
                <c:formatCode>General</c:formatCode>
                <c:ptCount val="6"/>
                <c:pt idx="0">
                  <c:v>102</c:v>
                </c:pt>
                <c:pt idx="1">
                  <c:v>127</c:v>
                </c:pt>
                <c:pt idx="2">
                  <c:v>165</c:v>
                </c:pt>
                <c:pt idx="3">
                  <c:v>255</c:v>
                </c:pt>
                <c:pt idx="4">
                  <c:v>511</c:v>
                </c:pt>
                <c:pt idx="5">
                  <c:v>2050</c:v>
                </c:pt>
              </c:numCache>
            </c:numRef>
          </c:xVal>
          <c:yVal>
            <c:numRef>
              <c:f>'Krokovanie R1'!$C$27:$H$27</c:f>
              <c:numCache>
                <c:formatCode>General</c:formatCode>
                <c:ptCount val="6"/>
                <c:pt idx="0">
                  <c:v>0.51030500000000001</c:v>
                </c:pt>
                <c:pt idx="1">
                  <c:v>0.51010299999999997</c:v>
                </c:pt>
                <c:pt idx="2">
                  <c:v>0.509884</c:v>
                </c:pt>
                <c:pt idx="3">
                  <c:v>0.50958000000000003</c:v>
                </c:pt>
                <c:pt idx="4">
                  <c:v>0.50922900000000004</c:v>
                </c:pt>
                <c:pt idx="5">
                  <c:v>0.50875400000000004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63752"/>
        <c:axId val="329564144"/>
      </c:scatterChart>
      <c:valAx>
        <c:axId val="329563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4144"/>
        <c:crosses val="autoZero"/>
        <c:crossBetween val="midCat"/>
      </c:valAx>
      <c:valAx>
        <c:axId val="32956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3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dUzener</a:t>
            </a:r>
            <a:r>
              <a:rPr lang="sk-SK" baseline="0"/>
              <a:t> vs. Zener current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1. doska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R1'!$L$14:$Q$14</c:f>
              <c:numCache>
                <c:formatCode>General</c:formatCode>
                <c:ptCount val="6"/>
                <c:pt idx="0">
                  <c:v>132.90000000000023</c:v>
                </c:pt>
                <c:pt idx="1">
                  <c:v>111.54000000000065</c:v>
                </c:pt>
                <c:pt idx="2">
                  <c:v>89.230000000000587</c:v>
                </c:pt>
                <c:pt idx="3">
                  <c:v>59.899999999999842</c:v>
                </c:pt>
                <c:pt idx="4">
                  <c:v>28.950000000000031</c:v>
                </c:pt>
                <c:pt idx="5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'Krokovanie R1'!$L$12:$Q$12</c:f>
              <c:numCache>
                <c:formatCode>General</c:formatCode>
                <c:ptCount val="6"/>
                <c:pt idx="0">
                  <c:v>4.0743333333333335E-3</c:v>
                </c:pt>
                <c:pt idx="1">
                  <c:v>3.4224409448818894E-3</c:v>
                </c:pt>
                <c:pt idx="2">
                  <c:v>2.7545636363636365E-3</c:v>
                </c:pt>
                <c:pt idx="3">
                  <c:v>1.8839098039215687E-3</c:v>
                </c:pt>
                <c:pt idx="4">
                  <c:v>9.9205675146771038E-4</c:v>
                </c:pt>
                <c:pt idx="5">
                  <c:v>2.5795609756097562E-4</c:v>
                </c:pt>
              </c:numCache>
            </c:numRef>
          </c:xVal>
          <c:yVal>
            <c:numRef>
              <c:f>'Krokovanie R1'!$L$15:$Q$15</c:f>
              <c:numCache>
                <c:formatCode>General</c:formatCode>
                <c:ptCount val="6"/>
                <c:pt idx="0">
                  <c:v>19.681000000000282</c:v>
                </c:pt>
                <c:pt idx="1">
                  <c:v>17.370700000000738</c:v>
                </c:pt>
                <c:pt idx="2">
                  <c:v>14.926400000000228</c:v>
                </c:pt>
                <c:pt idx="3">
                  <c:v>11.495100000000313</c:v>
                </c:pt>
                <c:pt idx="4">
                  <c:v>7.0915000000004724</c:v>
                </c:pt>
                <c:pt idx="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64928"/>
        <c:axId val="329565320"/>
      </c:scatterChart>
      <c:valAx>
        <c:axId val="32956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5320"/>
        <c:crosses val="autoZero"/>
        <c:crossBetween val="midCat"/>
      </c:valAx>
      <c:valAx>
        <c:axId val="329565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56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34</xdr:row>
      <xdr:rowOff>14286</xdr:rowOff>
    </xdr:from>
    <xdr:to>
      <xdr:col>13</xdr:col>
      <xdr:colOff>295275</xdr:colOff>
      <xdr:row>60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361950</xdr:colOff>
      <xdr:row>52</xdr:row>
      <xdr:rowOff>114300</xdr:rowOff>
    </xdr:from>
    <xdr:ext cx="893386" cy="374141"/>
    <xdr:sp macro="" textlink="">
      <xdr:nvSpPr>
        <xdr:cNvPr id="3" name="BlokTextu 2"/>
        <xdr:cNvSpPr txBox="1"/>
      </xdr:nvSpPr>
      <xdr:spPr>
        <a:xfrm>
          <a:off x="7239000" y="10096500"/>
          <a:ext cx="893386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1800"/>
            <a:t>Q1 Ube</a:t>
          </a:r>
        </a:p>
      </xdr:txBody>
    </xdr:sp>
    <xdr:clientData/>
  </xdr:oneCellAnchor>
  <xdr:oneCellAnchor>
    <xdr:from>
      <xdr:col>8</xdr:col>
      <xdr:colOff>304800</xdr:colOff>
      <xdr:row>41</xdr:row>
      <xdr:rowOff>152400</xdr:rowOff>
    </xdr:from>
    <xdr:ext cx="893386" cy="374141"/>
    <xdr:sp macro="" textlink="">
      <xdr:nvSpPr>
        <xdr:cNvPr id="4" name="BlokTextu 3"/>
        <xdr:cNvSpPr txBox="1"/>
      </xdr:nvSpPr>
      <xdr:spPr>
        <a:xfrm>
          <a:off x="7181850" y="8039100"/>
          <a:ext cx="893386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1800"/>
            <a:t>Q2 Ube</a:t>
          </a:r>
        </a:p>
      </xdr:txBody>
    </xdr:sp>
    <xdr:clientData/>
  </xdr:oneCellAnchor>
  <xdr:twoCellAnchor>
    <xdr:from>
      <xdr:col>14</xdr:col>
      <xdr:colOff>800099</xdr:colOff>
      <xdr:row>34</xdr:row>
      <xdr:rowOff>9525</xdr:rowOff>
    </xdr:from>
    <xdr:to>
      <xdr:col>24</xdr:col>
      <xdr:colOff>609599</xdr:colOff>
      <xdr:row>60</xdr:row>
      <xdr:rowOff>104775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31</xdr:row>
      <xdr:rowOff>14286</xdr:rowOff>
    </xdr:from>
    <xdr:to>
      <xdr:col>13</xdr:col>
      <xdr:colOff>295275</xdr:colOff>
      <xdr:row>57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33</xdr:row>
      <xdr:rowOff>14286</xdr:rowOff>
    </xdr:from>
    <xdr:to>
      <xdr:col>13</xdr:col>
      <xdr:colOff>295275</xdr:colOff>
      <xdr:row>59</xdr:row>
      <xdr:rowOff>95250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</xdr:row>
      <xdr:rowOff>47625</xdr:rowOff>
    </xdr:from>
    <xdr:to>
      <xdr:col>22</xdr:col>
      <xdr:colOff>66674</xdr:colOff>
      <xdr:row>37</xdr:row>
      <xdr:rowOff>57149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76200</xdr:colOff>
      <xdr:row>9</xdr:row>
      <xdr:rowOff>104775</xdr:rowOff>
    </xdr:from>
    <xdr:ext cx="487185" cy="405432"/>
    <xdr:sp macro="" textlink="">
      <xdr:nvSpPr>
        <xdr:cNvPr id="3" name="BlokTextu 2"/>
        <xdr:cNvSpPr txBox="1"/>
      </xdr:nvSpPr>
      <xdr:spPr>
        <a:xfrm>
          <a:off x="9220200" y="1819275"/>
          <a:ext cx="4871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2000"/>
            <a:t>Q2</a:t>
          </a:r>
        </a:p>
      </xdr:txBody>
    </xdr:sp>
    <xdr:clientData/>
  </xdr:oneCellAnchor>
  <xdr:oneCellAnchor>
    <xdr:from>
      <xdr:col>14</xdr:col>
      <xdr:colOff>485775</xdr:colOff>
      <xdr:row>22</xdr:row>
      <xdr:rowOff>57150</xdr:rowOff>
    </xdr:from>
    <xdr:ext cx="487185" cy="405432"/>
    <xdr:sp macro="" textlink="">
      <xdr:nvSpPr>
        <xdr:cNvPr id="4" name="BlokTextu 3"/>
        <xdr:cNvSpPr txBox="1"/>
      </xdr:nvSpPr>
      <xdr:spPr>
        <a:xfrm>
          <a:off x="9020175" y="4248150"/>
          <a:ext cx="4871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2000"/>
            <a:t>Q1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33</xdr:row>
      <xdr:rowOff>14286</xdr:rowOff>
    </xdr:from>
    <xdr:to>
      <xdr:col>13</xdr:col>
      <xdr:colOff>295275</xdr:colOff>
      <xdr:row>59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</xdr:colOff>
      <xdr:row>7</xdr:row>
      <xdr:rowOff>23812</xdr:rowOff>
    </xdr:from>
    <xdr:to>
      <xdr:col>20</xdr:col>
      <xdr:colOff>104774</xdr:colOff>
      <xdr:row>35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75"/>
  <sheetViews>
    <sheetView workbookViewId="0">
      <selection activeCell="I26" sqref="I26"/>
    </sheetView>
  </sheetViews>
  <sheetFormatPr defaultRowHeight="15" x14ac:dyDescent="0.25"/>
  <cols>
    <col min="2" max="2" width="13" customWidth="1"/>
    <col min="3" max="3" width="20.7109375" customWidth="1"/>
    <col min="5" max="5" width="14.7109375" customWidth="1"/>
    <col min="6" max="6" width="19" customWidth="1"/>
    <col min="7" max="7" width="17.7109375" customWidth="1"/>
    <col min="8" max="8" width="10.85546875" customWidth="1"/>
    <col min="9" max="9" width="11.7109375" customWidth="1"/>
    <col min="15" max="15" width="12.5703125" customWidth="1"/>
    <col min="16" max="16" width="19" customWidth="1"/>
    <col min="18" max="18" width="15.5703125" customWidth="1"/>
    <col min="19" max="20" width="18.140625" customWidth="1"/>
    <col min="21" max="21" width="12.5703125" customWidth="1"/>
    <col min="22" max="22" width="11.7109375" customWidth="1"/>
    <col min="28" max="28" width="16.42578125" customWidth="1"/>
    <col min="29" max="29" width="19" customWidth="1"/>
    <col min="31" max="31" width="18.5703125" customWidth="1"/>
    <col min="32" max="32" width="19" customWidth="1"/>
    <col min="33" max="33" width="17.28515625" customWidth="1"/>
    <col min="34" max="34" width="12.5703125" customWidth="1"/>
    <col min="35" max="35" width="13.85546875" customWidth="1"/>
  </cols>
  <sheetData>
    <row r="2" spans="1:35" x14ac:dyDescent="0.25">
      <c r="B2" t="s">
        <v>3</v>
      </c>
    </row>
    <row r="3" spans="1:35" x14ac:dyDescent="0.25">
      <c r="B3" t="s">
        <v>4</v>
      </c>
    </row>
    <row r="4" spans="1:35" x14ac:dyDescent="0.25">
      <c r="B4" t="s">
        <v>5</v>
      </c>
    </row>
    <row r="5" spans="1:35" x14ac:dyDescent="0.25">
      <c r="B5" t="s">
        <v>6</v>
      </c>
    </row>
    <row r="6" spans="1:35" x14ac:dyDescent="0.25">
      <c r="B6" t="s">
        <v>13</v>
      </c>
      <c r="O6" s="5"/>
    </row>
    <row r="7" spans="1:35" x14ac:dyDescent="0.25">
      <c r="B7" s="6" t="s">
        <v>65</v>
      </c>
      <c r="AB7" s="5"/>
    </row>
    <row r="8" spans="1:35" ht="21" x14ac:dyDescent="0.35">
      <c r="A8" s="7" t="s">
        <v>21</v>
      </c>
      <c r="N8" s="7" t="s">
        <v>20</v>
      </c>
      <c r="AA8" s="7" t="s">
        <v>9</v>
      </c>
    </row>
    <row r="9" spans="1:35" x14ac:dyDescent="0.25">
      <c r="B9" s="2" t="s">
        <v>7</v>
      </c>
      <c r="C9" s="2" t="s">
        <v>8</v>
      </c>
      <c r="D9" s="1"/>
      <c r="E9" s="2" t="s">
        <v>7</v>
      </c>
      <c r="F9" s="2" t="s">
        <v>8</v>
      </c>
      <c r="I9" s="2" t="s">
        <v>18</v>
      </c>
      <c r="O9" s="2" t="s">
        <v>7</v>
      </c>
      <c r="P9" s="2" t="s">
        <v>8</v>
      </c>
      <c r="Q9" s="1"/>
      <c r="R9" s="2" t="s">
        <v>7</v>
      </c>
      <c r="S9" s="2" t="s">
        <v>8</v>
      </c>
      <c r="V9" s="2" t="s">
        <v>18</v>
      </c>
      <c r="AB9" s="2" t="s">
        <v>7</v>
      </c>
      <c r="AC9" s="2" t="s">
        <v>8</v>
      </c>
      <c r="AD9" s="1"/>
      <c r="AE9" s="2" t="s">
        <v>7</v>
      </c>
      <c r="AF9" s="2" t="s">
        <v>8</v>
      </c>
      <c r="AI9" s="2" t="s">
        <v>18</v>
      </c>
    </row>
    <row r="10" spans="1:35" x14ac:dyDescent="0.25">
      <c r="A10" s="1" t="s">
        <v>1</v>
      </c>
      <c r="B10" s="1" t="s">
        <v>2</v>
      </c>
      <c r="C10" s="1" t="s">
        <v>2</v>
      </c>
      <c r="E10" s="1" t="s">
        <v>15</v>
      </c>
      <c r="F10" s="1" t="s">
        <v>14</v>
      </c>
      <c r="G10" s="1" t="s">
        <v>17</v>
      </c>
      <c r="H10" s="1" t="s">
        <v>16</v>
      </c>
      <c r="I10" s="1" t="s">
        <v>19</v>
      </c>
      <c r="N10" s="1" t="s">
        <v>1</v>
      </c>
      <c r="O10" s="1" t="s">
        <v>2</v>
      </c>
      <c r="P10" s="1" t="s">
        <v>2</v>
      </c>
      <c r="R10" s="1" t="s">
        <v>15</v>
      </c>
      <c r="S10" s="1" t="s">
        <v>14</v>
      </c>
      <c r="T10" s="1" t="s">
        <v>17</v>
      </c>
      <c r="U10" s="1" t="s">
        <v>16</v>
      </c>
      <c r="V10" s="1" t="s">
        <v>19</v>
      </c>
      <c r="AA10" s="1" t="s">
        <v>1</v>
      </c>
      <c r="AB10" s="1" t="s">
        <v>2</v>
      </c>
      <c r="AC10" s="1" t="s">
        <v>2</v>
      </c>
      <c r="AE10" s="1" t="s">
        <v>15</v>
      </c>
      <c r="AF10" s="1" t="s">
        <v>14</v>
      </c>
      <c r="AG10" s="1" t="s">
        <v>17</v>
      </c>
      <c r="AH10" s="1" t="s">
        <v>16</v>
      </c>
      <c r="AI10" s="1" t="s">
        <v>19</v>
      </c>
    </row>
    <row r="11" spans="1:35" x14ac:dyDescent="0.25">
      <c r="A11">
        <v>1</v>
      </c>
      <c r="B11" s="4">
        <v>7.1280899</v>
      </c>
      <c r="C11" s="4">
        <v>7.1280093000000004</v>
      </c>
      <c r="D11" s="4"/>
      <c r="E11" s="4">
        <f>(B11-B$11)*1000000</f>
        <v>0</v>
      </c>
      <c r="F11" s="4">
        <f>(C11-B11)*1000000</f>
        <v>-80.599999999542149</v>
      </c>
      <c r="G11" s="4">
        <f>F11/B11</f>
        <v>-11.307377029509988</v>
      </c>
      <c r="H11" s="4">
        <v>9182</v>
      </c>
      <c r="I11" s="4">
        <f>G11/(H11/100)</f>
        <v>-0.12314721225778685</v>
      </c>
      <c r="J11" s="4"/>
      <c r="K11" s="4"/>
      <c r="N11">
        <v>1</v>
      </c>
      <c r="O11" s="4">
        <v>7.1516786000000003</v>
      </c>
      <c r="P11" s="4">
        <v>7.1516032000000003</v>
      </c>
      <c r="Q11" s="4"/>
      <c r="R11" s="4">
        <f>(O11-O$11)*1000000</f>
        <v>0</v>
      </c>
      <c r="S11" s="4">
        <f>(P11-O11)*1000000</f>
        <v>-75.400000000058753</v>
      </c>
      <c r="T11" s="4">
        <f>S11/O11</f>
        <v>-10.542979378304102</v>
      </c>
      <c r="U11" s="4">
        <v>9254</v>
      </c>
      <c r="V11" s="4">
        <f>T11/(U11/100)</f>
        <v>-0.1139288888945764</v>
      </c>
      <c r="W11" s="4"/>
      <c r="X11" s="4"/>
      <c r="AA11">
        <v>1</v>
      </c>
      <c r="AB11" s="4">
        <v>7.1433195999999999</v>
      </c>
      <c r="AC11" s="4">
        <v>7.1432466999999997</v>
      </c>
      <c r="AD11" s="4"/>
      <c r="AE11" s="4">
        <f t="shared" ref="AE11:AE25" si="0">(AB11-AB$11)*1000000</f>
        <v>0</v>
      </c>
      <c r="AF11" s="4">
        <f>(AC11-AB11)*1000000</f>
        <v>-72.900000000153398</v>
      </c>
      <c r="AG11" s="4">
        <f>AF11/AB11</f>
        <v>-10.205339265536068</v>
      </c>
      <c r="AH11" s="4">
        <v>9214</v>
      </c>
      <c r="AI11" s="4">
        <f>AG11/(AH11/100)</f>
        <v>-0.11075905432533176</v>
      </c>
    </row>
    <row r="12" spans="1:35" x14ac:dyDescent="0.25">
      <c r="A12">
        <v>2</v>
      </c>
      <c r="B12" s="4">
        <v>7.1280890000000001</v>
      </c>
      <c r="C12" s="4">
        <v>7.1280121999999997</v>
      </c>
      <c r="D12" s="4"/>
      <c r="E12" s="4">
        <f t="shared" ref="E12:E25" si="1">(B12-B$11)*1000000</f>
        <v>-0.89999999985934664</v>
      </c>
      <c r="F12" s="4">
        <f t="shared" ref="F12:F25" si="2">(C12-B12)*1000000</f>
        <v>-76.800000000432078</v>
      </c>
      <c r="G12" s="4">
        <f t="shared" ref="G12:G25" si="3">F12/B12</f>
        <v>-10.774276247172571</v>
      </c>
      <c r="H12" s="4">
        <v>9182</v>
      </c>
      <c r="I12" s="4">
        <f t="shared" ref="I12:I25" si="4">G12/(H12/100)</f>
        <v>-0.11734127910229331</v>
      </c>
      <c r="J12" s="4"/>
      <c r="K12" s="4"/>
      <c r="N12">
        <v>2</v>
      </c>
      <c r="O12" s="4">
        <v>7.1516818999999998</v>
      </c>
      <c r="P12" s="4">
        <v>7.1516085</v>
      </c>
      <c r="Q12" s="4"/>
      <c r="R12" s="4">
        <f t="shared" ref="R12:R25" si="5">(O12-O$11)*1000000</f>
        <v>3.299999999484271</v>
      </c>
      <c r="S12" s="4">
        <f t="shared" ref="S12:S25" si="6">(P12-O12)*1000000</f>
        <v>-73.399999999779197</v>
      </c>
      <c r="T12" s="4">
        <f t="shared" ref="T12:T25" si="7">S12/O12</f>
        <v>-10.263320017040915</v>
      </c>
      <c r="U12" s="4">
        <v>9254</v>
      </c>
      <c r="V12" s="4">
        <f t="shared" ref="V12:V25" si="8">T12/(U12/100)</f>
        <v>-0.11090685127556639</v>
      </c>
      <c r="W12" s="4"/>
      <c r="X12" s="4"/>
      <c r="AA12">
        <v>2</v>
      </c>
      <c r="AB12" s="4">
        <v>7.1433210000000003</v>
      </c>
      <c r="AC12" s="4">
        <v>7.1432481000000001</v>
      </c>
      <c r="AD12" s="4"/>
      <c r="AE12" s="4">
        <f t="shared" si="0"/>
        <v>1.4000000003733248</v>
      </c>
      <c r="AF12" s="4">
        <f t="shared" ref="AF12:AF25" si="9">(AC12-AB12)*1000000</f>
        <v>-72.900000000153398</v>
      </c>
      <c r="AG12" s="4">
        <f t="shared" ref="AG12:AG25" si="10">AF12/AB12</f>
        <v>-10.205337265419459</v>
      </c>
      <c r="AH12" s="4">
        <v>9214</v>
      </c>
      <c r="AI12" s="4">
        <f t="shared" ref="AI12:AI25" si="11">AG12/(AH12/100)</f>
        <v>-0.11075903261796678</v>
      </c>
    </row>
    <row r="13" spans="1:35" x14ac:dyDescent="0.25">
      <c r="A13">
        <v>3</v>
      </c>
      <c r="B13" s="4">
        <v>7.1280818000000004</v>
      </c>
      <c r="C13" s="4">
        <v>7.1280174000000001</v>
      </c>
      <c r="D13" s="4"/>
      <c r="E13" s="4">
        <f t="shared" si="1"/>
        <v>-8.0999999996222982</v>
      </c>
      <c r="F13" s="4">
        <f t="shared" si="2"/>
        <v>-64.400000000297553</v>
      </c>
      <c r="G13" s="4">
        <f t="shared" si="3"/>
        <v>-9.0346886872563044</v>
      </c>
      <c r="H13" s="4">
        <v>9182</v>
      </c>
      <c r="I13" s="4">
        <f t="shared" si="4"/>
        <v>-9.8395651135442228E-2</v>
      </c>
      <c r="J13" s="4"/>
      <c r="K13" s="4"/>
      <c r="N13">
        <v>3</v>
      </c>
      <c r="O13" s="4">
        <v>7.1516814000000002</v>
      </c>
      <c r="P13" s="4">
        <v>7.1516017999999999</v>
      </c>
      <c r="Q13" s="4"/>
      <c r="R13" s="4">
        <f t="shared" si="5"/>
        <v>2.7999999998584713</v>
      </c>
      <c r="S13" s="4">
        <f t="shared" si="6"/>
        <v>-79.600000000290549</v>
      </c>
      <c r="T13" s="4">
        <f t="shared" si="7"/>
        <v>-11.130249734040243</v>
      </c>
      <c r="U13" s="4">
        <v>9254</v>
      </c>
      <c r="V13" s="4">
        <f t="shared" si="8"/>
        <v>-0.12027501333520901</v>
      </c>
      <c r="W13" s="4"/>
      <c r="X13" s="4"/>
      <c r="AA13">
        <v>3</v>
      </c>
      <c r="AB13" s="4">
        <v>7.1433182000000004</v>
      </c>
      <c r="AC13" s="4">
        <v>7.1432456999999996</v>
      </c>
      <c r="AD13" s="4"/>
      <c r="AE13" s="4">
        <f t="shared" si="0"/>
        <v>-1.3999999994851464</v>
      </c>
      <c r="AF13" s="4">
        <f t="shared" si="9"/>
        <v>-72.500000000808029</v>
      </c>
      <c r="AG13" s="4">
        <f t="shared" si="10"/>
        <v>-10.149344880199797</v>
      </c>
      <c r="AH13" s="4">
        <v>9214</v>
      </c>
      <c r="AI13" s="4">
        <f t="shared" si="11"/>
        <v>-0.11015134447796611</v>
      </c>
    </row>
    <row r="14" spans="1:35" x14ac:dyDescent="0.25">
      <c r="A14">
        <v>4</v>
      </c>
      <c r="B14" s="4">
        <v>7.1280875000000004</v>
      </c>
      <c r="C14" s="4">
        <v>7.1280207999999998</v>
      </c>
      <c r="D14" s="4"/>
      <c r="E14" s="4">
        <f t="shared" si="1"/>
        <v>-2.3999999996249244</v>
      </c>
      <c r="F14" s="4">
        <f t="shared" si="2"/>
        <v>-66.700000000530224</v>
      </c>
      <c r="G14" s="4">
        <f t="shared" si="3"/>
        <v>-9.3573486577613174</v>
      </c>
      <c r="H14" s="4">
        <v>9182</v>
      </c>
      <c r="I14" s="4">
        <f t="shared" si="4"/>
        <v>-0.10190970004096404</v>
      </c>
      <c r="J14" s="4"/>
      <c r="K14" s="4"/>
      <c r="N14">
        <v>4</v>
      </c>
      <c r="O14" s="4">
        <v>7.1516862000000003</v>
      </c>
      <c r="P14" s="4">
        <v>7.1516032000000003</v>
      </c>
      <c r="Q14" s="4"/>
      <c r="R14" s="4">
        <f t="shared" si="5"/>
        <v>7.5999999999964984</v>
      </c>
      <c r="S14" s="4">
        <f t="shared" si="6"/>
        <v>-83.000000000055252</v>
      </c>
      <c r="T14" s="4">
        <f t="shared" si="7"/>
        <v>-11.605654621710785</v>
      </c>
      <c r="U14" s="4">
        <v>9254</v>
      </c>
      <c r="V14" s="4">
        <f t="shared" si="8"/>
        <v>-0.12541230410320708</v>
      </c>
      <c r="W14" s="4"/>
      <c r="X14" s="4"/>
      <c r="AA14">
        <v>4</v>
      </c>
      <c r="AB14" s="4">
        <v>7.1433153000000003</v>
      </c>
      <c r="AC14" s="4">
        <v>7.1432424000000001</v>
      </c>
      <c r="AD14" s="4"/>
      <c r="AE14" s="4">
        <f t="shared" si="0"/>
        <v>-4.299999999624049</v>
      </c>
      <c r="AF14" s="4">
        <f t="shared" si="9"/>
        <v>-72.900000000153398</v>
      </c>
      <c r="AG14" s="4">
        <f t="shared" si="10"/>
        <v>-10.205345408756267</v>
      </c>
      <c r="AH14" s="4">
        <v>9214</v>
      </c>
      <c r="AI14" s="4">
        <f t="shared" si="11"/>
        <v>-0.11075912099800594</v>
      </c>
    </row>
    <row r="15" spans="1:35" x14ac:dyDescent="0.25">
      <c r="A15">
        <v>5</v>
      </c>
      <c r="B15" s="4">
        <v>7.1280913000000004</v>
      </c>
      <c r="C15" s="4">
        <v>7.1280140999999997</v>
      </c>
      <c r="D15" s="4"/>
      <c r="E15" s="4">
        <f t="shared" si="1"/>
        <v>1.4000000003733248</v>
      </c>
      <c r="F15" s="4">
        <f t="shared" si="2"/>
        <v>-77.200000000665625</v>
      </c>
      <c r="G15" s="4">
        <f t="shared" si="3"/>
        <v>-10.830388774715276</v>
      </c>
      <c r="H15" s="4">
        <v>9182</v>
      </c>
      <c r="I15" s="4">
        <f t="shared" si="4"/>
        <v>-0.11795239353861116</v>
      </c>
      <c r="J15" s="4"/>
      <c r="K15" s="4"/>
      <c r="N15">
        <v>5</v>
      </c>
      <c r="O15" s="4">
        <v>7.1516843000000003</v>
      </c>
      <c r="P15" s="4">
        <v>7.1516055999999999</v>
      </c>
      <c r="Q15" s="4"/>
      <c r="R15" s="4">
        <f t="shared" si="5"/>
        <v>5.6999999999973738</v>
      </c>
      <c r="S15" s="4">
        <f t="shared" si="6"/>
        <v>-78.700000000431203</v>
      </c>
      <c r="T15" s="4">
        <f t="shared" si="7"/>
        <v>-11.004400739617546</v>
      </c>
      <c r="U15" s="4">
        <v>9254</v>
      </c>
      <c r="V15" s="4">
        <f t="shared" si="8"/>
        <v>-0.1189150717486227</v>
      </c>
      <c r="W15" s="4"/>
      <c r="X15" s="4"/>
      <c r="AA15">
        <v>5</v>
      </c>
      <c r="AB15" s="4">
        <v>7.1433100999999999</v>
      </c>
      <c r="AC15" s="4">
        <v>7.1432346999999998</v>
      </c>
      <c r="AD15" s="4"/>
      <c r="AE15" s="4">
        <f t="shared" si="0"/>
        <v>-9.4999999999956231</v>
      </c>
      <c r="AF15" s="4">
        <f t="shared" si="9"/>
        <v>-75.400000000058753</v>
      </c>
      <c r="AG15" s="4">
        <f t="shared" si="10"/>
        <v>-10.55533064427075</v>
      </c>
      <c r="AH15" s="4">
        <v>9214</v>
      </c>
      <c r="AI15" s="4">
        <f t="shared" si="11"/>
        <v>-0.11455752815574941</v>
      </c>
    </row>
    <row r="16" spans="1:35" x14ac:dyDescent="0.25">
      <c r="A16">
        <v>6</v>
      </c>
      <c r="B16" s="4">
        <v>7.1280831999999998</v>
      </c>
      <c r="C16" s="4">
        <v>7.1280155000000001</v>
      </c>
      <c r="D16" s="4"/>
      <c r="E16" s="4">
        <f t="shared" si="1"/>
        <v>-6.7000000001371518</v>
      </c>
      <c r="F16" s="4">
        <f t="shared" si="2"/>
        <v>-67.699999999781824</v>
      </c>
      <c r="G16" s="4">
        <f t="shared" si="3"/>
        <v>-9.4976444719082167</v>
      </c>
      <c r="H16" s="4">
        <v>9182</v>
      </c>
      <c r="I16" s="4">
        <f t="shared" si="4"/>
        <v>-0.10343764399812913</v>
      </c>
      <c r="J16" s="4"/>
      <c r="K16" s="4"/>
      <c r="N16">
        <v>6</v>
      </c>
      <c r="O16" s="4">
        <v>7.1516881000000003</v>
      </c>
      <c r="P16" s="4">
        <v>7.1516074999999999</v>
      </c>
      <c r="Q16" s="4"/>
      <c r="R16" s="4">
        <f t="shared" si="5"/>
        <v>9.4999999999956231</v>
      </c>
      <c r="S16" s="4">
        <f t="shared" si="6"/>
        <v>-80.600000000430327</v>
      </c>
      <c r="T16" s="4">
        <f t="shared" si="7"/>
        <v>-11.270066433745946</v>
      </c>
      <c r="U16" s="4">
        <v>9254</v>
      </c>
      <c r="V16" s="4">
        <f t="shared" si="8"/>
        <v>-0.12178589187103896</v>
      </c>
      <c r="W16" s="4"/>
      <c r="X16" s="4"/>
      <c r="AA16">
        <v>6</v>
      </c>
      <c r="AB16" s="4">
        <v>7.1433090999999997</v>
      </c>
      <c r="AC16" s="4">
        <v>7.1432447000000003</v>
      </c>
      <c r="AD16" s="4"/>
      <c r="AE16" s="4">
        <f t="shared" si="0"/>
        <v>-10.500000000135401</v>
      </c>
      <c r="AF16" s="4">
        <f t="shared" si="9"/>
        <v>-64.399999999409374</v>
      </c>
      <c r="AG16" s="4">
        <f t="shared" si="10"/>
        <v>-9.015429557627483</v>
      </c>
      <c r="AH16" s="4">
        <v>9214</v>
      </c>
      <c r="AI16" s="4">
        <f t="shared" si="11"/>
        <v>-9.7844905118596517E-2</v>
      </c>
    </row>
    <row r="17" spans="1:35" x14ac:dyDescent="0.25">
      <c r="A17">
        <v>7</v>
      </c>
      <c r="B17" s="4">
        <v>7.1280928000000001</v>
      </c>
      <c r="C17" s="4">
        <v>7.1280231000000001</v>
      </c>
      <c r="D17" s="4"/>
      <c r="E17" s="4">
        <f t="shared" si="1"/>
        <v>2.9000000001389026</v>
      </c>
      <c r="F17" s="4">
        <f t="shared" si="2"/>
        <v>-69.70000000006138</v>
      </c>
      <c r="G17" s="4">
        <f t="shared" si="3"/>
        <v>-9.7782116416976752</v>
      </c>
      <c r="H17" s="4">
        <v>9182</v>
      </c>
      <c r="I17" s="4">
        <f t="shared" si="4"/>
        <v>-0.10649326553798384</v>
      </c>
      <c r="J17" s="4"/>
      <c r="K17" s="4"/>
      <c r="N17">
        <v>7</v>
      </c>
      <c r="O17" s="4">
        <v>7.1516843000000003</v>
      </c>
      <c r="P17" s="4">
        <v>7.1516123</v>
      </c>
      <c r="Q17" s="4"/>
      <c r="R17" s="4">
        <f t="shared" si="5"/>
        <v>5.6999999999973738</v>
      </c>
      <c r="S17" s="4">
        <f t="shared" si="6"/>
        <v>-72.000000000294051</v>
      </c>
      <c r="T17" s="4">
        <f t="shared" si="7"/>
        <v>-10.067558491122719</v>
      </c>
      <c r="U17" s="4">
        <v>9254</v>
      </c>
      <c r="V17" s="4">
        <f t="shared" si="8"/>
        <v>-0.10879142523365808</v>
      </c>
      <c r="W17" s="4"/>
      <c r="X17" s="4"/>
      <c r="AA17">
        <v>7</v>
      </c>
      <c r="AB17" s="4">
        <v>7.1433191000000003</v>
      </c>
      <c r="AC17" s="4">
        <v>7.1432475999999996</v>
      </c>
      <c r="AD17" s="4"/>
      <c r="AE17" s="4">
        <f t="shared" si="0"/>
        <v>-0.49999999962579977</v>
      </c>
      <c r="AF17" s="4">
        <f t="shared" si="9"/>
        <v>-71.500000000668251</v>
      </c>
      <c r="AG17" s="4">
        <f t="shared" si="10"/>
        <v>-10.009352655219931</v>
      </c>
      <c r="AH17" s="4">
        <v>9214</v>
      </c>
      <c r="AI17" s="4">
        <f t="shared" si="11"/>
        <v>-0.10863200190167062</v>
      </c>
    </row>
    <row r="18" spans="1:35" x14ac:dyDescent="0.25">
      <c r="A18">
        <v>8</v>
      </c>
      <c r="B18" s="4">
        <v>7.1280861</v>
      </c>
      <c r="C18" s="4">
        <v>7.1280188999999998</v>
      </c>
      <c r="D18" s="4"/>
      <c r="E18" s="4">
        <f t="shared" si="1"/>
        <v>-3.7999999999982492</v>
      </c>
      <c r="F18" s="4">
        <f t="shared" si="2"/>
        <v>-67.200000000156024</v>
      </c>
      <c r="G18" s="4">
        <f t="shared" si="3"/>
        <v>-9.4274955517380779</v>
      </c>
      <c r="H18" s="4">
        <v>9182</v>
      </c>
      <c r="I18" s="4">
        <f t="shared" si="4"/>
        <v>-0.10267366098603875</v>
      </c>
      <c r="J18" s="4"/>
      <c r="K18" s="4"/>
      <c r="N18">
        <v>8</v>
      </c>
      <c r="O18" s="4">
        <v>7.1516818999999998</v>
      </c>
      <c r="P18" s="4">
        <v>7.1516051000000003</v>
      </c>
      <c r="Q18" s="4"/>
      <c r="R18" s="4">
        <f t="shared" si="5"/>
        <v>3.299999999484271</v>
      </c>
      <c r="S18" s="4">
        <f t="shared" si="6"/>
        <v>-76.7999999995439</v>
      </c>
      <c r="T18" s="4">
        <f t="shared" si="7"/>
        <v>-10.738732660850577</v>
      </c>
      <c r="U18" s="4">
        <v>9254</v>
      </c>
      <c r="V18" s="4">
        <f t="shared" si="8"/>
        <v>-0.11604422585747326</v>
      </c>
      <c r="W18" s="4"/>
      <c r="X18" s="4"/>
      <c r="AA18">
        <v>8</v>
      </c>
      <c r="AB18" s="4">
        <v>7.1433163000000004</v>
      </c>
      <c r="AC18" s="4">
        <v>7.1432462000000001</v>
      </c>
      <c r="AD18" s="4"/>
      <c r="AE18" s="4">
        <f t="shared" si="0"/>
        <v>-3.299999999484271</v>
      </c>
      <c r="AF18" s="4">
        <f t="shared" si="9"/>
        <v>-70.100000000294926</v>
      </c>
      <c r="AG18" s="4">
        <f t="shared" si="10"/>
        <v>-9.8133691770438496</v>
      </c>
      <c r="AH18" s="4">
        <v>9214</v>
      </c>
      <c r="AI18" s="4">
        <f t="shared" si="11"/>
        <v>-0.10650498347128119</v>
      </c>
    </row>
    <row r="19" spans="1:35" x14ac:dyDescent="0.25">
      <c r="A19">
        <v>9</v>
      </c>
      <c r="B19" s="4">
        <v>7.1280899</v>
      </c>
      <c r="C19" s="4">
        <v>7.1280216999999997</v>
      </c>
      <c r="D19" s="4"/>
      <c r="E19" s="4">
        <f t="shared" si="1"/>
        <v>0</v>
      </c>
      <c r="F19" s="4">
        <f t="shared" si="2"/>
        <v>-68.200000000295802</v>
      </c>
      <c r="G19" s="4">
        <f t="shared" si="3"/>
        <v>-9.5677805635273767</v>
      </c>
      <c r="H19" s="4">
        <v>9182</v>
      </c>
      <c r="I19" s="4">
        <f t="shared" si="4"/>
        <v>-0.10420148729609428</v>
      </c>
      <c r="J19" s="4"/>
      <c r="K19" s="4"/>
      <c r="N19">
        <v>9</v>
      </c>
      <c r="O19" s="4">
        <v>7.1516808999999997</v>
      </c>
      <c r="P19" s="4">
        <v>7.1516074999999999</v>
      </c>
      <c r="Q19" s="4"/>
      <c r="R19" s="4">
        <f t="shared" si="5"/>
        <v>2.2999999993444931</v>
      </c>
      <c r="S19" s="4">
        <f t="shared" si="6"/>
        <v>-73.399999999779197</v>
      </c>
      <c r="T19" s="4">
        <f t="shared" si="7"/>
        <v>-10.26332145213291</v>
      </c>
      <c r="U19" s="4">
        <v>9254</v>
      </c>
      <c r="V19" s="4">
        <f t="shared" si="8"/>
        <v>-0.11090686678336838</v>
      </c>
      <c r="W19" s="4"/>
      <c r="X19" s="4"/>
      <c r="AA19">
        <v>9</v>
      </c>
      <c r="AB19" s="4">
        <v>7.1433176999999999</v>
      </c>
      <c r="AC19" s="4">
        <v>7.1432475999999996</v>
      </c>
      <c r="AD19" s="4"/>
      <c r="AE19" s="4">
        <f t="shared" si="0"/>
        <v>-1.8999999999991246</v>
      </c>
      <c r="AF19" s="4">
        <f t="shared" si="9"/>
        <v>-70.100000000294926</v>
      </c>
      <c r="AG19" s="4">
        <f t="shared" si="10"/>
        <v>-9.8133672537475025</v>
      </c>
      <c r="AH19" s="4">
        <v>9214</v>
      </c>
      <c r="AI19" s="4">
        <f t="shared" si="11"/>
        <v>-0.10650496259765034</v>
      </c>
    </row>
    <row r="20" spans="1:35" x14ac:dyDescent="0.25">
      <c r="A20">
        <v>10</v>
      </c>
      <c r="B20" s="4">
        <v>7.1280894000000004</v>
      </c>
      <c r="C20" s="4">
        <v>7.1280212000000001</v>
      </c>
      <c r="D20" s="4"/>
      <c r="E20" s="4">
        <f t="shared" si="1"/>
        <v>-0.49999999962579977</v>
      </c>
      <c r="F20" s="4">
        <f t="shared" si="2"/>
        <v>-68.200000000295802</v>
      </c>
      <c r="G20" s="4">
        <f t="shared" si="3"/>
        <v>-9.5677812346595701</v>
      </c>
      <c r="H20" s="4">
        <v>9182</v>
      </c>
      <c r="I20" s="4">
        <f t="shared" si="4"/>
        <v>-0.10420149460531007</v>
      </c>
      <c r="J20" s="4"/>
      <c r="K20" s="4"/>
      <c r="N20">
        <v>10</v>
      </c>
      <c r="O20" s="4">
        <v>7.1516843000000003</v>
      </c>
      <c r="P20" s="4">
        <v>7.1516080000000004</v>
      </c>
      <c r="Q20" s="4"/>
      <c r="R20" s="4">
        <f t="shared" si="5"/>
        <v>5.6999999999973738</v>
      </c>
      <c r="S20" s="4">
        <f t="shared" si="6"/>
        <v>-76.2999999999181</v>
      </c>
      <c r="T20" s="4">
        <f t="shared" si="7"/>
        <v>-10.668815456509748</v>
      </c>
      <c r="U20" s="4">
        <v>9254</v>
      </c>
      <c r="V20" s="4">
        <f t="shared" si="8"/>
        <v>-0.11528869090674029</v>
      </c>
      <c r="W20" s="4"/>
      <c r="X20" s="4"/>
      <c r="AA20">
        <v>10</v>
      </c>
      <c r="AB20" s="4">
        <v>7.1433176999999999</v>
      </c>
      <c r="AC20" s="4">
        <v>7.1432452</v>
      </c>
      <c r="AD20" s="4"/>
      <c r="AE20" s="4">
        <f t="shared" si="0"/>
        <v>-1.8999999999991246</v>
      </c>
      <c r="AF20" s="4">
        <f t="shared" si="9"/>
        <v>-72.499999999919851</v>
      </c>
      <c r="AG20" s="4">
        <f t="shared" si="10"/>
        <v>-10.149345590483795</v>
      </c>
      <c r="AH20" s="4">
        <v>9214</v>
      </c>
      <c r="AI20" s="4">
        <f t="shared" si="11"/>
        <v>-0.11015135218671365</v>
      </c>
    </row>
    <row r="21" spans="1:35" x14ac:dyDescent="0.25">
      <c r="A21">
        <v>11</v>
      </c>
      <c r="B21" s="4">
        <v>7.1280922999999996</v>
      </c>
      <c r="C21" s="4">
        <v>7.1280193000000001</v>
      </c>
      <c r="D21" s="4"/>
      <c r="E21" s="4">
        <f t="shared" si="1"/>
        <v>2.3999999996249244</v>
      </c>
      <c r="F21" s="4">
        <f t="shared" si="2"/>
        <v>-72.999999999545651</v>
      </c>
      <c r="G21" s="4">
        <f t="shared" si="3"/>
        <v>-10.241169295681772</v>
      </c>
      <c r="H21" s="4">
        <v>9182</v>
      </c>
      <c r="I21" s="4">
        <f t="shared" si="4"/>
        <v>-0.111535278759331</v>
      </c>
      <c r="J21" s="4"/>
      <c r="K21" s="4"/>
      <c r="N21">
        <v>11</v>
      </c>
      <c r="O21" s="4">
        <v>7.1516848</v>
      </c>
      <c r="P21" s="4">
        <v>7.1516099000000004</v>
      </c>
      <c r="Q21" s="4"/>
      <c r="R21" s="4">
        <f t="shared" si="5"/>
        <v>6.1999999996231736</v>
      </c>
      <c r="S21" s="4">
        <f t="shared" si="6"/>
        <v>-74.899999999544775</v>
      </c>
      <c r="T21" s="4">
        <f t="shared" si="7"/>
        <v>-10.473056642477417</v>
      </c>
      <c r="U21" s="4">
        <v>9254</v>
      </c>
      <c r="V21" s="4">
        <f t="shared" si="8"/>
        <v>-0.11317329416984456</v>
      </c>
      <c r="W21" s="4"/>
      <c r="X21" s="4"/>
      <c r="AA21">
        <v>11</v>
      </c>
      <c r="AB21" s="4">
        <v>7.1433210000000003</v>
      </c>
      <c r="AC21" s="4">
        <v>7.1432399999999996</v>
      </c>
      <c r="AD21" s="4"/>
      <c r="AE21" s="4">
        <f t="shared" si="0"/>
        <v>1.4000000003733248</v>
      </c>
      <c r="AF21" s="4">
        <f t="shared" si="9"/>
        <v>-81.000000000663874</v>
      </c>
      <c r="AG21" s="4">
        <f t="shared" si="10"/>
        <v>-11.339263628312919</v>
      </c>
      <c r="AH21" s="4">
        <v>9214</v>
      </c>
      <c r="AI21" s="4">
        <f t="shared" si="11"/>
        <v>-0.12306559179849054</v>
      </c>
    </row>
    <row r="22" spans="1:35" x14ac:dyDescent="0.25">
      <c r="A22">
        <v>12</v>
      </c>
      <c r="B22" s="4">
        <v>7.1280937</v>
      </c>
      <c r="C22" s="4">
        <v>7.1280203000000002</v>
      </c>
      <c r="D22" s="4"/>
      <c r="E22" s="4">
        <f t="shared" si="1"/>
        <v>3.7999999999982492</v>
      </c>
      <c r="F22" s="4">
        <f t="shared" si="2"/>
        <v>-73.399999999779197</v>
      </c>
      <c r="G22" s="4">
        <f t="shared" si="3"/>
        <v>-10.297283269407528</v>
      </c>
      <c r="H22" s="4">
        <v>9182</v>
      </c>
      <c r="I22" s="4">
        <f t="shared" si="4"/>
        <v>-0.11214640894584545</v>
      </c>
      <c r="J22" s="4"/>
      <c r="K22" s="4"/>
      <c r="N22">
        <v>12</v>
      </c>
      <c r="O22" s="4">
        <v>7.1516856999999998</v>
      </c>
      <c r="P22" s="4">
        <v>7.1516080000000004</v>
      </c>
      <c r="Q22" s="4"/>
      <c r="R22" s="4">
        <f t="shared" si="5"/>
        <v>7.0999999994825203</v>
      </c>
      <c r="S22" s="4">
        <f t="shared" si="6"/>
        <v>-77.699999999403246</v>
      </c>
      <c r="T22" s="4">
        <f t="shared" si="7"/>
        <v>-10.86457141138113</v>
      </c>
      <c r="U22" s="4">
        <v>9254</v>
      </c>
      <c r="V22" s="4">
        <f t="shared" si="8"/>
        <v>-0.11740405674714857</v>
      </c>
      <c r="W22" s="4"/>
      <c r="X22" s="4"/>
      <c r="AA22">
        <v>12</v>
      </c>
      <c r="AB22" s="4">
        <v>7.1433096000000003</v>
      </c>
      <c r="AC22" s="4">
        <v>7.1432390000000003</v>
      </c>
      <c r="AD22" s="4"/>
      <c r="AE22" s="4">
        <f t="shared" si="0"/>
        <v>-9.9999999996214228</v>
      </c>
      <c r="AF22" s="4">
        <f t="shared" si="9"/>
        <v>-70.599999999920726</v>
      </c>
      <c r="AG22" s="4">
        <f t="shared" si="10"/>
        <v>-9.8833739475495683</v>
      </c>
      <c r="AH22" s="4">
        <v>9214</v>
      </c>
      <c r="AI22" s="4">
        <f t="shared" si="11"/>
        <v>-0.10726474872530463</v>
      </c>
    </row>
    <row r="23" spans="1:35" x14ac:dyDescent="0.25">
      <c r="A23">
        <v>13</v>
      </c>
      <c r="B23" s="4">
        <v>7.1280903999999996</v>
      </c>
      <c r="C23" s="4">
        <v>7.1280184000000002</v>
      </c>
      <c r="D23" s="4"/>
      <c r="E23" s="4">
        <f t="shared" si="1"/>
        <v>0.49999999962579977</v>
      </c>
      <c r="F23" s="4">
        <f t="shared" si="2"/>
        <v>-71.999999999405873</v>
      </c>
      <c r="G23" s="4">
        <f t="shared" si="3"/>
        <v>-10.100881997709495</v>
      </c>
      <c r="H23" s="4">
        <v>9182</v>
      </c>
      <c r="I23" s="4">
        <f t="shared" si="4"/>
        <v>-0.11000742755074598</v>
      </c>
      <c r="J23" s="4"/>
      <c r="K23" s="4"/>
      <c r="N23">
        <v>13</v>
      </c>
      <c r="O23" s="4">
        <v>7.1516875999999998</v>
      </c>
      <c r="P23" s="4">
        <v>7.1516131999999999</v>
      </c>
      <c r="Q23" s="4"/>
      <c r="R23" s="4">
        <f t="shared" si="5"/>
        <v>8.9999999994816449</v>
      </c>
      <c r="S23" s="4">
        <f t="shared" si="6"/>
        <v>-74.399999999918975</v>
      </c>
      <c r="T23" s="4">
        <f t="shared" si="7"/>
        <v>-10.403138973788366</v>
      </c>
      <c r="U23" s="4">
        <v>9254</v>
      </c>
      <c r="V23" s="4">
        <f t="shared" si="8"/>
        <v>-0.11241775420130068</v>
      </c>
      <c r="W23" s="4"/>
      <c r="X23" s="4"/>
      <c r="AA23">
        <v>13</v>
      </c>
      <c r="AB23" s="4">
        <v>7.1433125000000004</v>
      </c>
      <c r="AC23" s="4">
        <v>7.1432466999999997</v>
      </c>
      <c r="AD23" s="4"/>
      <c r="AE23" s="4">
        <f t="shared" si="0"/>
        <v>-7.0999999994825203</v>
      </c>
      <c r="AF23" s="4">
        <f t="shared" si="9"/>
        <v>-65.800000000670877</v>
      </c>
      <c r="AG23" s="4">
        <f t="shared" si="10"/>
        <v>-9.2114127725296733</v>
      </c>
      <c r="AH23" s="4">
        <v>9214</v>
      </c>
      <c r="AI23" s="4">
        <f t="shared" si="11"/>
        <v>-9.9971920691661317E-2</v>
      </c>
    </row>
    <row r="24" spans="1:35" x14ac:dyDescent="0.25">
      <c r="A24">
        <v>14</v>
      </c>
      <c r="B24" s="4">
        <v>7.1280932000000004</v>
      </c>
      <c r="C24" s="4">
        <v>7.1280241000000002</v>
      </c>
      <c r="D24" s="4"/>
      <c r="E24" s="4">
        <f t="shared" si="1"/>
        <v>3.3000000003724494</v>
      </c>
      <c r="F24" s="4">
        <f t="shared" si="2"/>
        <v>-69.100000000155148</v>
      </c>
      <c r="G24" s="4">
        <f t="shared" si="3"/>
        <v>-9.6940371094130953</v>
      </c>
      <c r="H24" s="4">
        <v>9182</v>
      </c>
      <c r="I24" s="4">
        <f t="shared" si="4"/>
        <v>-0.10557653135932363</v>
      </c>
      <c r="J24" s="4"/>
      <c r="K24" s="4"/>
      <c r="N24">
        <v>14</v>
      </c>
      <c r="O24" s="4">
        <v>7.1516837999999998</v>
      </c>
      <c r="P24" s="4">
        <v>7.1516123</v>
      </c>
      <c r="Q24" s="4"/>
      <c r="R24" s="4">
        <f t="shared" si="5"/>
        <v>5.1999999994833956</v>
      </c>
      <c r="S24" s="4">
        <f t="shared" si="6"/>
        <v>-71.499999999780073</v>
      </c>
      <c r="T24" s="4">
        <f t="shared" si="7"/>
        <v>-9.9976455893897427</v>
      </c>
      <c r="U24" s="4">
        <v>9254</v>
      </c>
      <c r="V24" s="4">
        <f t="shared" si="8"/>
        <v>-0.10803593677749883</v>
      </c>
      <c r="W24" s="4"/>
      <c r="X24" s="4"/>
      <c r="AA24">
        <v>14</v>
      </c>
      <c r="AB24" s="4">
        <v>7.1433187</v>
      </c>
      <c r="AC24" s="4">
        <v>7.1432456999999996</v>
      </c>
      <c r="AD24" s="4"/>
      <c r="AE24" s="4">
        <f t="shared" si="0"/>
        <v>-0.89999999985934664</v>
      </c>
      <c r="AF24" s="4">
        <f t="shared" si="9"/>
        <v>-73.000000000433829</v>
      </c>
      <c r="AG24" s="4">
        <f t="shared" si="10"/>
        <v>-10.219339646771441</v>
      </c>
      <c r="AH24" s="4">
        <v>9214</v>
      </c>
      <c r="AI24" s="4">
        <f t="shared" si="11"/>
        <v>-0.11091100115879576</v>
      </c>
    </row>
    <row r="25" spans="1:35" x14ac:dyDescent="0.25">
      <c r="A25">
        <v>15</v>
      </c>
      <c r="B25" s="4">
        <v>7.1280918</v>
      </c>
      <c r="C25" s="4">
        <v>7.1280222000000002</v>
      </c>
      <c r="D25" s="4"/>
      <c r="E25" s="4">
        <f t="shared" si="1"/>
        <v>1.8999999999991246</v>
      </c>
      <c r="F25" s="4">
        <f t="shared" si="2"/>
        <v>-69.599999999780948</v>
      </c>
      <c r="G25" s="4">
        <f t="shared" si="3"/>
        <v>-9.7641840134243143</v>
      </c>
      <c r="H25" s="4">
        <v>9182</v>
      </c>
      <c r="I25" s="4">
        <f t="shared" si="4"/>
        <v>-0.10634049241368237</v>
      </c>
      <c r="J25" s="4"/>
      <c r="K25" s="4"/>
      <c r="N25">
        <v>15</v>
      </c>
      <c r="O25" s="4">
        <v>7.1516881000000003</v>
      </c>
      <c r="P25" s="4">
        <v>7.1516118000000004</v>
      </c>
      <c r="Q25" s="4"/>
      <c r="R25" s="4">
        <f t="shared" si="5"/>
        <v>9.4999999999956231</v>
      </c>
      <c r="S25" s="4">
        <f t="shared" si="6"/>
        <v>-76.2999999999181</v>
      </c>
      <c r="T25" s="4">
        <f t="shared" si="7"/>
        <v>-10.668809787708456</v>
      </c>
      <c r="U25" s="4">
        <v>9254</v>
      </c>
      <c r="V25" s="4">
        <f t="shared" si="8"/>
        <v>-0.11528862964889189</v>
      </c>
      <c r="W25" s="4"/>
      <c r="X25" s="4"/>
      <c r="AA25">
        <v>15</v>
      </c>
      <c r="AB25" s="4">
        <v>7.1433163000000004</v>
      </c>
      <c r="AC25" s="4">
        <v>7.1432380999999996</v>
      </c>
      <c r="AD25" s="4"/>
      <c r="AE25" s="4">
        <f t="shared" si="0"/>
        <v>-3.299999999484271</v>
      </c>
      <c r="AF25" s="4">
        <f t="shared" si="9"/>
        <v>-78.200000000805403</v>
      </c>
      <c r="AG25" s="4">
        <f t="shared" si="10"/>
        <v>-10.947296286012898</v>
      </c>
      <c r="AH25" s="4">
        <v>9214</v>
      </c>
      <c r="AI25" s="4">
        <f t="shared" si="11"/>
        <v>-0.11881155074900042</v>
      </c>
    </row>
    <row r="26" spans="1:35" x14ac:dyDescent="0.25">
      <c r="E26" s="3" t="s">
        <v>71</v>
      </c>
      <c r="F26" s="8">
        <f>SUM(F11:F25)/COUNT(F11:F25)</f>
        <v>-70.920000000048347</v>
      </c>
      <c r="G26" s="8">
        <f t="shared" ref="G26:I26" si="12">SUM(G11:G25)/COUNT(G11:G25)</f>
        <v>-9.9493699030388409</v>
      </c>
      <c r="H26" s="8">
        <f t="shared" si="12"/>
        <v>9182</v>
      </c>
      <c r="I26" s="8">
        <f t="shared" si="12"/>
        <v>-0.10835732850183881</v>
      </c>
      <c r="J26" s="4"/>
      <c r="K26" s="4"/>
      <c r="S26" s="8">
        <f>SUM(S11:S25)/COUNT(S11:S25)</f>
        <v>-76.266666666609709</v>
      </c>
      <c r="T26" s="8">
        <f t="shared" ref="T26:V26" si="13">SUM(T11:T25)/COUNT(T11:T25)</f>
        <v>-10.664154759321374</v>
      </c>
      <c r="U26" s="8">
        <f t="shared" si="13"/>
        <v>9254</v>
      </c>
      <c r="V26" s="8">
        <f t="shared" si="13"/>
        <v>-0.11523832677027634</v>
      </c>
      <c r="AB26" s="4"/>
      <c r="AC26" s="4"/>
      <c r="AD26" s="4"/>
      <c r="AE26" s="4"/>
      <c r="AF26" s="8">
        <f>SUM(AF11:AF25)/COUNT(AF11:AF25)</f>
        <v>-72.253333333627282</v>
      </c>
      <c r="AG26" s="8">
        <f t="shared" ref="AG26:AI26" si="14">SUM(AG11:AG25)/COUNT(AG11:AG25)</f>
        <v>-10.114816531965426</v>
      </c>
      <c r="AH26" s="8">
        <f t="shared" si="14"/>
        <v>9214</v>
      </c>
      <c r="AI26" s="8">
        <f t="shared" si="14"/>
        <v>-0.10977660659827901</v>
      </c>
    </row>
    <row r="27" spans="1:35" x14ac:dyDescent="0.25">
      <c r="J27" s="4"/>
      <c r="K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J28" s="4"/>
      <c r="K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J29" s="4"/>
      <c r="K29" s="4"/>
      <c r="AB29" s="3" t="s">
        <v>10</v>
      </c>
      <c r="AC29" s="4"/>
      <c r="AD29" s="4"/>
      <c r="AE29" s="4"/>
      <c r="AF29" s="4"/>
      <c r="AG29" s="4"/>
      <c r="AH29" s="4"/>
      <c r="AI29" s="4"/>
    </row>
    <row r="30" spans="1:35" x14ac:dyDescent="0.25">
      <c r="J30" s="4"/>
      <c r="K30" s="4"/>
      <c r="O30" s="3" t="s">
        <v>10</v>
      </c>
      <c r="AB30" s="4" t="s">
        <v>11</v>
      </c>
      <c r="AC30" s="4" t="s">
        <v>12</v>
      </c>
      <c r="AD30" s="4"/>
      <c r="AE30" s="4"/>
      <c r="AF30" s="4"/>
      <c r="AG30" s="4"/>
      <c r="AH30" s="4"/>
      <c r="AI30" s="4"/>
    </row>
    <row r="31" spans="1:35" x14ac:dyDescent="0.25">
      <c r="B31" s="3" t="s">
        <v>10</v>
      </c>
      <c r="J31" s="4"/>
      <c r="K31" s="4"/>
      <c r="O31" t="s">
        <v>11</v>
      </c>
      <c r="P31" t="s">
        <v>12</v>
      </c>
      <c r="AB31" s="4">
        <v>0</v>
      </c>
      <c r="AC31" s="4">
        <v>7.1433196069999996</v>
      </c>
      <c r="AD31" s="4"/>
      <c r="AE31" s="4"/>
      <c r="AF31" s="4"/>
      <c r="AG31" s="4"/>
      <c r="AH31" s="4"/>
      <c r="AI31" s="4"/>
    </row>
    <row r="32" spans="1:35" x14ac:dyDescent="0.25">
      <c r="B32" t="s">
        <v>11</v>
      </c>
      <c r="C32" t="s">
        <v>12</v>
      </c>
      <c r="J32" s="4"/>
      <c r="K32" s="4"/>
      <c r="O32">
        <v>0</v>
      </c>
      <c r="P32">
        <v>7.1516733170000002</v>
      </c>
      <c r="AB32" s="4">
        <v>1</v>
      </c>
      <c r="AC32" s="4">
        <v>7.1433196069999996</v>
      </c>
      <c r="AD32" s="4"/>
      <c r="AE32" s="4"/>
      <c r="AF32" s="4"/>
      <c r="AG32" s="4"/>
      <c r="AH32" s="4"/>
      <c r="AI32" s="4"/>
    </row>
    <row r="33" spans="2:35" x14ac:dyDescent="0.25">
      <c r="B33">
        <v>0</v>
      </c>
      <c r="C33">
        <v>7.1280899050000004</v>
      </c>
      <c r="J33" s="4"/>
      <c r="K33" s="4"/>
      <c r="O33">
        <v>1</v>
      </c>
      <c r="P33">
        <v>7.1516785619999999</v>
      </c>
      <c r="AB33" s="4">
        <v>2</v>
      </c>
      <c r="AC33" s="4">
        <v>7.1433205600000003</v>
      </c>
      <c r="AD33" s="4"/>
      <c r="AE33" s="4"/>
      <c r="AF33" s="4"/>
      <c r="AG33" s="4"/>
      <c r="AH33" s="4"/>
      <c r="AI33" s="4"/>
    </row>
    <row r="34" spans="2:35" x14ac:dyDescent="0.25">
      <c r="B34">
        <v>1</v>
      </c>
      <c r="C34">
        <v>7.1280918120000001</v>
      </c>
      <c r="J34" s="4"/>
      <c r="K34" s="4"/>
      <c r="O34">
        <v>2</v>
      </c>
      <c r="P34">
        <v>7.1516780850000004</v>
      </c>
      <c r="AB34" s="4">
        <v>3</v>
      </c>
      <c r="AC34" s="4">
        <v>7.1433219909999996</v>
      </c>
      <c r="AD34" s="4"/>
      <c r="AE34" s="4"/>
      <c r="AF34" s="4"/>
      <c r="AG34" s="4"/>
      <c r="AH34" s="4"/>
      <c r="AI34" s="4"/>
    </row>
    <row r="35" spans="2:35" x14ac:dyDescent="0.25">
      <c r="B35">
        <v>2</v>
      </c>
      <c r="C35">
        <v>7.1280918120000001</v>
      </c>
      <c r="J35" s="4"/>
      <c r="K35" s="4"/>
      <c r="O35">
        <v>3</v>
      </c>
      <c r="P35">
        <v>7.1516790390000002</v>
      </c>
      <c r="AB35" s="4">
        <v>4</v>
      </c>
      <c r="AC35" s="4">
        <v>7.1433196069999996</v>
      </c>
      <c r="AD35" s="4"/>
      <c r="AE35" s="4"/>
      <c r="AF35" s="4"/>
      <c r="AG35" s="4"/>
      <c r="AH35" s="4"/>
      <c r="AI35" s="4"/>
    </row>
    <row r="36" spans="2:35" x14ac:dyDescent="0.25">
      <c r="B36">
        <v>3</v>
      </c>
      <c r="C36">
        <v>7.1280908580000002</v>
      </c>
      <c r="J36" s="4"/>
      <c r="K36" s="4"/>
      <c r="O36">
        <v>4</v>
      </c>
      <c r="P36">
        <v>7.151677608</v>
      </c>
      <c r="AB36" s="4">
        <v>5</v>
      </c>
      <c r="AC36" s="4">
        <v>7.1433186529999997</v>
      </c>
      <c r="AD36" s="4"/>
      <c r="AE36" s="4"/>
      <c r="AF36" s="4"/>
      <c r="AG36" s="4"/>
      <c r="AH36" s="4"/>
      <c r="AI36" s="4"/>
    </row>
    <row r="37" spans="2:35" x14ac:dyDescent="0.25">
      <c r="B37">
        <v>4</v>
      </c>
      <c r="C37">
        <v>7.1280922889999996</v>
      </c>
      <c r="J37" s="4"/>
      <c r="K37" s="4"/>
      <c r="O37">
        <v>5</v>
      </c>
      <c r="P37">
        <v>7.1516771319999997</v>
      </c>
      <c r="AB37" s="4">
        <v>6</v>
      </c>
      <c r="AC37" s="4">
        <v>7.1433181760000002</v>
      </c>
      <c r="AD37" s="4"/>
      <c r="AE37" s="4"/>
      <c r="AF37" s="4"/>
      <c r="AG37" s="4"/>
      <c r="AH37" s="4"/>
      <c r="AI37" s="4"/>
    </row>
    <row r="38" spans="2:35" x14ac:dyDescent="0.25">
      <c r="B38">
        <v>5</v>
      </c>
      <c r="C38">
        <v>7.128092766</v>
      </c>
      <c r="O38">
        <v>6</v>
      </c>
      <c r="P38">
        <v>7.1516795159999997</v>
      </c>
      <c r="AB38">
        <v>7</v>
      </c>
      <c r="AC38" s="3">
        <v>7.1433191300000001</v>
      </c>
    </row>
    <row r="39" spans="2:35" x14ac:dyDescent="0.25">
      <c r="B39">
        <v>6</v>
      </c>
      <c r="C39">
        <v>7.1280922889999996</v>
      </c>
      <c r="O39">
        <v>7</v>
      </c>
      <c r="P39">
        <v>7.1516828539999997</v>
      </c>
      <c r="AB39" s="3">
        <v>8</v>
      </c>
      <c r="AC39">
        <v>7.1433196069999996</v>
      </c>
    </row>
    <row r="40" spans="2:35" x14ac:dyDescent="0.25">
      <c r="B40">
        <v>7</v>
      </c>
      <c r="C40">
        <v>7.1280918120000001</v>
      </c>
      <c r="O40">
        <v>8</v>
      </c>
      <c r="P40">
        <v>7.1516833310000001</v>
      </c>
      <c r="AB40">
        <v>9</v>
      </c>
      <c r="AC40">
        <v>7.1433186529999997</v>
      </c>
    </row>
    <row r="41" spans="2:35" x14ac:dyDescent="0.25">
      <c r="B41">
        <v>8</v>
      </c>
      <c r="C41">
        <v>7.1280879969999997</v>
      </c>
      <c r="O41">
        <v>9</v>
      </c>
      <c r="P41">
        <v>7.1516785619999999</v>
      </c>
      <c r="AB41">
        <v>10</v>
      </c>
      <c r="AC41">
        <v>7.1433191300000001</v>
      </c>
    </row>
    <row r="42" spans="2:35" x14ac:dyDescent="0.25">
      <c r="B42">
        <v>9</v>
      </c>
      <c r="C42">
        <v>7.1280875210000003</v>
      </c>
      <c r="O42">
        <v>10</v>
      </c>
      <c r="P42">
        <v>7.1516795159999997</v>
      </c>
      <c r="AB42">
        <v>11</v>
      </c>
      <c r="AC42">
        <v>7.143320084</v>
      </c>
    </row>
    <row r="43" spans="2:35" x14ac:dyDescent="0.25">
      <c r="B43">
        <v>10</v>
      </c>
      <c r="C43">
        <v>7.12808609</v>
      </c>
      <c r="O43">
        <v>11</v>
      </c>
      <c r="P43">
        <v>7.1516795159999997</v>
      </c>
      <c r="AB43">
        <v>12</v>
      </c>
      <c r="AC43">
        <v>7.1433196069999996</v>
      </c>
    </row>
    <row r="44" spans="2:35" x14ac:dyDescent="0.25">
      <c r="B44">
        <v>11</v>
      </c>
      <c r="C44">
        <v>7.1280865670000004</v>
      </c>
      <c r="O44">
        <v>12</v>
      </c>
      <c r="P44">
        <v>7.1516780850000004</v>
      </c>
      <c r="AB44">
        <v>13</v>
      </c>
      <c r="AC44">
        <v>7.143320084</v>
      </c>
    </row>
    <row r="45" spans="2:35" x14ac:dyDescent="0.25">
      <c r="B45">
        <v>12</v>
      </c>
      <c r="C45">
        <v>7.128089428</v>
      </c>
      <c r="O45">
        <v>13</v>
      </c>
      <c r="P45">
        <v>7.1516032220000003</v>
      </c>
      <c r="AB45">
        <v>14</v>
      </c>
      <c r="AC45">
        <v>7.1433196069999996</v>
      </c>
    </row>
    <row r="46" spans="2:35" x14ac:dyDescent="0.25">
      <c r="B46">
        <v>13</v>
      </c>
      <c r="C46">
        <v>7.1280899050000004</v>
      </c>
      <c r="O46">
        <v>14</v>
      </c>
      <c r="P46">
        <v>7.1516065600000003</v>
      </c>
      <c r="AB46">
        <v>15</v>
      </c>
      <c r="AC46">
        <v>7.1432471279999996</v>
      </c>
    </row>
    <row r="47" spans="2:35" x14ac:dyDescent="0.25">
      <c r="B47">
        <v>14</v>
      </c>
      <c r="C47">
        <v>7.1280903819999999</v>
      </c>
      <c r="O47">
        <v>15</v>
      </c>
      <c r="P47">
        <v>7.1516027449999999</v>
      </c>
      <c r="AB47">
        <v>16</v>
      </c>
      <c r="AC47">
        <v>7.1432480810000003</v>
      </c>
    </row>
    <row r="48" spans="2:35" x14ac:dyDescent="0.25">
      <c r="B48">
        <v>15</v>
      </c>
      <c r="C48">
        <v>7.1280903819999999</v>
      </c>
      <c r="O48">
        <v>16</v>
      </c>
      <c r="P48">
        <v>7.151601791</v>
      </c>
      <c r="AB48">
        <v>17</v>
      </c>
      <c r="AC48">
        <v>7.1432456970000002</v>
      </c>
    </row>
    <row r="49" spans="2:29" x14ac:dyDescent="0.25">
      <c r="B49">
        <v>16</v>
      </c>
      <c r="C49">
        <v>7.1280908580000002</v>
      </c>
      <c r="O49">
        <v>17</v>
      </c>
      <c r="P49">
        <v>7.151601791</v>
      </c>
      <c r="AB49">
        <v>18</v>
      </c>
      <c r="AC49">
        <v>7.1432466510000001</v>
      </c>
    </row>
    <row r="50" spans="2:29" x14ac:dyDescent="0.25">
      <c r="B50">
        <v>17</v>
      </c>
      <c r="C50">
        <v>7.1280899050000004</v>
      </c>
      <c r="O50">
        <v>18</v>
      </c>
      <c r="P50">
        <v>7.1516032220000003</v>
      </c>
      <c r="AB50">
        <v>19</v>
      </c>
      <c r="AC50">
        <v>7.1432471279999996</v>
      </c>
    </row>
    <row r="51" spans="2:29" x14ac:dyDescent="0.25">
      <c r="B51">
        <v>18</v>
      </c>
      <c r="C51">
        <v>7.1280827520000001</v>
      </c>
      <c r="O51">
        <v>19</v>
      </c>
      <c r="P51">
        <v>7.1516013149999997</v>
      </c>
      <c r="AB51">
        <v>20</v>
      </c>
      <c r="AC51">
        <v>7.1432476039999999</v>
      </c>
    </row>
    <row r="52" spans="2:29" x14ac:dyDescent="0.25">
      <c r="B52">
        <v>19</v>
      </c>
      <c r="C52">
        <v>7.128014565</v>
      </c>
      <c r="O52">
        <v>20</v>
      </c>
      <c r="P52">
        <v>7.151601791</v>
      </c>
      <c r="AB52">
        <v>21</v>
      </c>
      <c r="AC52">
        <v>7.1432471279999996</v>
      </c>
    </row>
    <row r="53" spans="2:29" x14ac:dyDescent="0.25">
      <c r="B53">
        <v>20</v>
      </c>
      <c r="C53">
        <v>7.1280212399999998</v>
      </c>
      <c r="O53">
        <v>21</v>
      </c>
      <c r="P53">
        <v>7.1516828539999997</v>
      </c>
      <c r="AB53">
        <v>22</v>
      </c>
      <c r="AC53">
        <v>7.1432476039999999</v>
      </c>
    </row>
    <row r="54" spans="2:29" x14ac:dyDescent="0.25">
      <c r="B54">
        <v>21</v>
      </c>
      <c r="C54">
        <v>7.1280226710000001</v>
      </c>
      <c r="O54">
        <v>22</v>
      </c>
      <c r="P54">
        <v>7.1516795159999997</v>
      </c>
      <c r="AB54">
        <v>23</v>
      </c>
      <c r="AC54">
        <v>7.1432466510000001</v>
      </c>
    </row>
    <row r="55" spans="2:29" x14ac:dyDescent="0.25">
      <c r="B55">
        <v>22</v>
      </c>
      <c r="C55">
        <v>7.1280198099999996</v>
      </c>
      <c r="O55">
        <v>23</v>
      </c>
      <c r="P55">
        <v>7.1516823770000002</v>
      </c>
      <c r="AB55">
        <v>24</v>
      </c>
      <c r="AC55">
        <v>7.1432466510000001</v>
      </c>
    </row>
    <row r="56" spans="2:29" x14ac:dyDescent="0.25">
      <c r="B56">
        <v>23</v>
      </c>
      <c r="C56">
        <v>7.1280198099999996</v>
      </c>
      <c r="O56">
        <v>24</v>
      </c>
      <c r="P56">
        <v>7.1516823770000002</v>
      </c>
      <c r="AB56">
        <v>25</v>
      </c>
      <c r="AC56">
        <v>7.1433210369999998</v>
      </c>
    </row>
    <row r="57" spans="2:29" x14ac:dyDescent="0.25">
      <c r="B57">
        <v>24</v>
      </c>
      <c r="C57">
        <v>7.1280198099999996</v>
      </c>
      <c r="O57">
        <v>25</v>
      </c>
      <c r="P57">
        <v>7.1516814230000003</v>
      </c>
      <c r="AB57">
        <v>26</v>
      </c>
      <c r="AC57">
        <v>7.1433253289999996</v>
      </c>
    </row>
    <row r="58" spans="2:29" x14ac:dyDescent="0.25">
      <c r="B58">
        <v>25</v>
      </c>
      <c r="C58">
        <v>7.1280183790000002</v>
      </c>
      <c r="O58">
        <v>26</v>
      </c>
      <c r="P58">
        <v>7.1516818999999998</v>
      </c>
      <c r="AB58">
        <v>27</v>
      </c>
      <c r="AC58">
        <v>7.1433262830000004</v>
      </c>
    </row>
    <row r="59" spans="2:29" x14ac:dyDescent="0.25">
      <c r="B59">
        <v>26</v>
      </c>
      <c r="C59">
        <v>7.1280126570000002</v>
      </c>
      <c r="O59">
        <v>27</v>
      </c>
      <c r="P59">
        <v>7.1516804699999996</v>
      </c>
      <c r="AB59">
        <v>28</v>
      </c>
      <c r="AC59">
        <v>7.1433267589999998</v>
      </c>
    </row>
    <row r="60" spans="2:29" x14ac:dyDescent="0.25">
      <c r="B60">
        <v>27</v>
      </c>
      <c r="C60">
        <v>7.1280121799999998</v>
      </c>
      <c r="O60">
        <v>28</v>
      </c>
      <c r="P60">
        <v>7.1516814230000003</v>
      </c>
      <c r="AB60">
        <v>29</v>
      </c>
      <c r="AC60">
        <v>7.143320084</v>
      </c>
    </row>
    <row r="61" spans="2:29" x14ac:dyDescent="0.25">
      <c r="B61">
        <v>28</v>
      </c>
      <c r="C61">
        <v>7.1280117030000003</v>
      </c>
      <c r="O61">
        <v>29</v>
      </c>
      <c r="P61">
        <v>7.151608467</v>
      </c>
      <c r="AB61">
        <v>30</v>
      </c>
      <c r="AC61">
        <v>7.143320084</v>
      </c>
    </row>
    <row r="62" spans="2:29" x14ac:dyDescent="0.25">
      <c r="B62">
        <v>29</v>
      </c>
      <c r="C62">
        <v>7.1280093190000002</v>
      </c>
      <c r="O62">
        <v>30</v>
      </c>
      <c r="P62">
        <v>7.1516094209999999</v>
      </c>
      <c r="AB62">
        <v>31</v>
      </c>
      <c r="AC62">
        <v>7.143320084</v>
      </c>
    </row>
    <row r="63" spans="2:29" x14ac:dyDescent="0.25">
      <c r="B63">
        <v>30</v>
      </c>
      <c r="C63">
        <v>7.1280050279999996</v>
      </c>
      <c r="O63">
        <v>31</v>
      </c>
      <c r="P63">
        <v>7.1516075130000001</v>
      </c>
      <c r="AB63">
        <v>32</v>
      </c>
      <c r="AC63">
        <v>7.1433210369999998</v>
      </c>
    </row>
    <row r="64" spans="2:29" x14ac:dyDescent="0.25">
      <c r="B64">
        <v>31</v>
      </c>
      <c r="C64">
        <v>7.1280097959999997</v>
      </c>
      <c r="O64">
        <v>32</v>
      </c>
      <c r="P64">
        <v>7.1516079899999996</v>
      </c>
      <c r="AB64">
        <v>33</v>
      </c>
      <c r="AC64">
        <v>7.1433205600000003</v>
      </c>
    </row>
    <row r="65" spans="2:29" x14ac:dyDescent="0.25">
      <c r="B65">
        <v>32</v>
      </c>
      <c r="C65">
        <v>7.128083706</v>
      </c>
      <c r="O65">
        <v>33</v>
      </c>
      <c r="P65">
        <v>7.1516060829999999</v>
      </c>
      <c r="AB65">
        <v>34</v>
      </c>
      <c r="AC65">
        <v>7.1433215140000001</v>
      </c>
    </row>
    <row r="66" spans="2:29" x14ac:dyDescent="0.25">
      <c r="B66">
        <v>33</v>
      </c>
      <c r="C66">
        <v>7.1280851360000002</v>
      </c>
      <c r="O66">
        <v>34</v>
      </c>
      <c r="P66">
        <v>7.151608467</v>
      </c>
      <c r="AB66">
        <v>35</v>
      </c>
      <c r="AC66">
        <v>7.1433205600000003</v>
      </c>
    </row>
    <row r="67" spans="2:29" x14ac:dyDescent="0.25">
      <c r="B67">
        <v>34</v>
      </c>
      <c r="C67">
        <v>7.1280870439999999</v>
      </c>
      <c r="O67">
        <v>35</v>
      </c>
      <c r="P67">
        <v>7.1516056060000004</v>
      </c>
      <c r="AB67">
        <v>36</v>
      </c>
      <c r="AC67">
        <v>7.1432499890000001</v>
      </c>
    </row>
    <row r="68" spans="2:29" x14ac:dyDescent="0.25">
      <c r="B68">
        <v>35</v>
      </c>
      <c r="C68">
        <v>7.1280846599999999</v>
      </c>
      <c r="O68">
        <v>36</v>
      </c>
      <c r="P68">
        <v>7.1516056060000004</v>
      </c>
      <c r="AB68">
        <v>37</v>
      </c>
      <c r="AC68">
        <v>7.1432504650000004</v>
      </c>
    </row>
    <row r="69" spans="2:29" x14ac:dyDescent="0.25">
      <c r="B69">
        <v>36</v>
      </c>
      <c r="C69">
        <v>7.1280851360000002</v>
      </c>
      <c r="O69">
        <v>37</v>
      </c>
      <c r="P69">
        <v>7.1516818999999998</v>
      </c>
      <c r="AB69">
        <v>38</v>
      </c>
      <c r="AC69">
        <v>7.1432471279999996</v>
      </c>
    </row>
    <row r="70" spans="2:29" x14ac:dyDescent="0.25">
      <c r="B70">
        <v>37</v>
      </c>
      <c r="C70">
        <v>7.128083706</v>
      </c>
      <c r="O70">
        <v>38</v>
      </c>
      <c r="P70">
        <v>7.1516814230000003</v>
      </c>
      <c r="AB70">
        <v>39</v>
      </c>
      <c r="AC70">
        <v>7.1432471279999996</v>
      </c>
    </row>
    <row r="71" spans="2:29" x14ac:dyDescent="0.25">
      <c r="B71">
        <v>38</v>
      </c>
      <c r="C71">
        <v>7.1280875210000003</v>
      </c>
      <c r="O71">
        <v>39</v>
      </c>
      <c r="P71">
        <v>7.1516809459999999</v>
      </c>
      <c r="AB71">
        <v>40</v>
      </c>
      <c r="AC71">
        <v>7.1432480810000003</v>
      </c>
    </row>
    <row r="72" spans="2:29" x14ac:dyDescent="0.25">
      <c r="B72">
        <v>39</v>
      </c>
      <c r="C72">
        <v>7.1280908580000002</v>
      </c>
      <c r="O72">
        <v>40</v>
      </c>
      <c r="P72">
        <v>7.1516833310000001</v>
      </c>
      <c r="AB72">
        <v>41</v>
      </c>
      <c r="AC72">
        <v>7.1432476039999999</v>
      </c>
    </row>
    <row r="73" spans="2:29" x14ac:dyDescent="0.25">
      <c r="B73">
        <v>40</v>
      </c>
      <c r="C73">
        <v>7.128089428</v>
      </c>
      <c r="O73">
        <v>41</v>
      </c>
      <c r="P73">
        <v>7.1516842839999999</v>
      </c>
      <c r="AB73">
        <v>42</v>
      </c>
      <c r="AC73">
        <v>7.1432480810000003</v>
      </c>
    </row>
    <row r="74" spans="2:29" x14ac:dyDescent="0.25">
      <c r="B74">
        <v>41</v>
      </c>
      <c r="C74">
        <v>7.128089428</v>
      </c>
      <c r="O74">
        <v>42</v>
      </c>
      <c r="P74">
        <v>7.1516833310000001</v>
      </c>
      <c r="AB74">
        <v>43</v>
      </c>
      <c r="AC74">
        <v>7.1432476039999999</v>
      </c>
    </row>
    <row r="75" spans="2:29" x14ac:dyDescent="0.25">
      <c r="B75">
        <v>42</v>
      </c>
      <c r="C75">
        <v>7.12808609</v>
      </c>
      <c r="O75">
        <v>43</v>
      </c>
      <c r="P75">
        <v>7.1516814230000003</v>
      </c>
      <c r="AB75">
        <v>44</v>
      </c>
      <c r="AC75">
        <v>7.1432485579999998</v>
      </c>
    </row>
    <row r="76" spans="2:29" x14ac:dyDescent="0.25">
      <c r="B76">
        <v>43</v>
      </c>
      <c r="C76">
        <v>7.1280879969999997</v>
      </c>
      <c r="O76">
        <v>44</v>
      </c>
      <c r="P76">
        <v>7.1516795159999997</v>
      </c>
      <c r="AB76">
        <v>45</v>
      </c>
      <c r="AC76">
        <v>7.1433243749999997</v>
      </c>
    </row>
    <row r="77" spans="2:29" x14ac:dyDescent="0.25">
      <c r="B77">
        <v>44</v>
      </c>
      <c r="C77">
        <v>7.1280889509999996</v>
      </c>
      <c r="O77">
        <v>45</v>
      </c>
      <c r="P77">
        <v>7.151605129</v>
      </c>
      <c r="AB77">
        <v>46</v>
      </c>
      <c r="AC77">
        <v>7.1433234209999998</v>
      </c>
    </row>
    <row r="78" spans="2:29" x14ac:dyDescent="0.25">
      <c r="B78">
        <v>45</v>
      </c>
      <c r="C78">
        <v>7.1280865670000004</v>
      </c>
      <c r="O78">
        <v>46</v>
      </c>
      <c r="P78">
        <v>7.1516046519999996</v>
      </c>
      <c r="AB78">
        <v>47</v>
      </c>
      <c r="AC78">
        <v>7.1433205600000003</v>
      </c>
    </row>
    <row r="79" spans="2:29" x14ac:dyDescent="0.25">
      <c r="B79">
        <v>46</v>
      </c>
      <c r="C79">
        <v>7.1280884740000001</v>
      </c>
      <c r="O79">
        <v>47</v>
      </c>
      <c r="P79">
        <v>7.1516056060000004</v>
      </c>
      <c r="AB79">
        <v>48</v>
      </c>
      <c r="AC79">
        <v>7.143320084</v>
      </c>
    </row>
    <row r="80" spans="2:29" x14ac:dyDescent="0.25">
      <c r="B80">
        <v>47</v>
      </c>
      <c r="C80">
        <v>7.1280193330000001</v>
      </c>
      <c r="O80">
        <v>48</v>
      </c>
      <c r="P80">
        <v>7.1516036989999998</v>
      </c>
      <c r="AB80">
        <v>49</v>
      </c>
      <c r="AC80">
        <v>7.143320084</v>
      </c>
    </row>
    <row r="81" spans="2:29" x14ac:dyDescent="0.25">
      <c r="B81">
        <v>48</v>
      </c>
      <c r="C81">
        <v>7.128016949</v>
      </c>
      <c r="O81">
        <v>49</v>
      </c>
      <c r="P81">
        <v>7.1516056060000004</v>
      </c>
      <c r="AB81">
        <v>50</v>
      </c>
      <c r="AC81">
        <v>7.1433186529999997</v>
      </c>
    </row>
    <row r="82" spans="2:29" x14ac:dyDescent="0.25">
      <c r="B82">
        <v>49</v>
      </c>
      <c r="C82">
        <v>7.1280136110000001</v>
      </c>
      <c r="O82">
        <v>50</v>
      </c>
      <c r="P82">
        <v>7.1516027449999999</v>
      </c>
      <c r="AB82">
        <v>51</v>
      </c>
      <c r="AC82">
        <v>7.1433186529999997</v>
      </c>
    </row>
    <row r="83" spans="2:29" x14ac:dyDescent="0.25">
      <c r="B83">
        <v>50</v>
      </c>
      <c r="C83">
        <v>7.128016949</v>
      </c>
      <c r="O83">
        <v>51</v>
      </c>
      <c r="P83">
        <v>7.151601791</v>
      </c>
      <c r="AB83">
        <v>52</v>
      </c>
      <c r="AC83">
        <v>7.1433181760000002</v>
      </c>
    </row>
    <row r="84" spans="2:29" x14ac:dyDescent="0.25">
      <c r="B84">
        <v>51</v>
      </c>
      <c r="C84">
        <v>7.1280107499999996</v>
      </c>
      <c r="O84">
        <v>52</v>
      </c>
      <c r="P84">
        <v>7.1515998840000004</v>
      </c>
      <c r="AB84">
        <v>53</v>
      </c>
      <c r="AC84">
        <v>7.1433181760000002</v>
      </c>
    </row>
    <row r="85" spans="2:29" x14ac:dyDescent="0.25">
      <c r="B85">
        <v>52</v>
      </c>
      <c r="C85">
        <v>7.1280136110000001</v>
      </c>
      <c r="O85">
        <v>53</v>
      </c>
      <c r="P85">
        <v>7.1516804699999996</v>
      </c>
      <c r="AB85">
        <v>54</v>
      </c>
      <c r="AC85">
        <v>7.1433186529999997</v>
      </c>
    </row>
    <row r="86" spans="2:29" x14ac:dyDescent="0.25">
      <c r="B86">
        <v>53</v>
      </c>
      <c r="C86">
        <v>7.1280164719999997</v>
      </c>
      <c r="O86">
        <v>54</v>
      </c>
      <c r="P86">
        <v>7.1516795159999997</v>
      </c>
      <c r="AB86">
        <v>55</v>
      </c>
      <c r="AC86">
        <v>7.1433181760000002</v>
      </c>
    </row>
    <row r="87" spans="2:29" x14ac:dyDescent="0.25">
      <c r="B87">
        <v>54</v>
      </c>
      <c r="C87">
        <v>7.1280117030000003</v>
      </c>
      <c r="O87">
        <v>55</v>
      </c>
      <c r="P87">
        <v>7.1516799930000001</v>
      </c>
      <c r="AB87">
        <v>56</v>
      </c>
      <c r="AC87">
        <v>7.1433186529999997</v>
      </c>
    </row>
    <row r="88" spans="2:29" x14ac:dyDescent="0.25">
      <c r="B88">
        <v>55</v>
      </c>
      <c r="C88">
        <v>7.1280121799999998</v>
      </c>
      <c r="O88">
        <v>56</v>
      </c>
      <c r="P88">
        <v>7.1516809459999999</v>
      </c>
      <c r="AB88">
        <v>57</v>
      </c>
      <c r="AC88">
        <v>7.1433196069999996</v>
      </c>
    </row>
    <row r="89" spans="2:29" x14ac:dyDescent="0.25">
      <c r="B89">
        <v>56</v>
      </c>
      <c r="C89">
        <v>7.1280131339999997</v>
      </c>
      <c r="O89">
        <v>57</v>
      </c>
      <c r="P89">
        <v>7.1516818999999998</v>
      </c>
      <c r="AB89">
        <v>58</v>
      </c>
      <c r="AC89">
        <v>7.1432471279999996</v>
      </c>
    </row>
    <row r="90" spans="2:29" x14ac:dyDescent="0.25">
      <c r="B90">
        <v>57</v>
      </c>
      <c r="C90">
        <v>7.1280174260000004</v>
      </c>
      <c r="O90">
        <v>58</v>
      </c>
      <c r="P90">
        <v>7.1516833310000001</v>
      </c>
      <c r="AB90">
        <v>59</v>
      </c>
      <c r="AC90">
        <v>7.1432499890000001</v>
      </c>
    </row>
    <row r="91" spans="2:29" x14ac:dyDescent="0.25">
      <c r="B91">
        <v>58</v>
      </c>
      <c r="C91">
        <v>7.1280851360000002</v>
      </c>
      <c r="O91">
        <v>59</v>
      </c>
      <c r="P91">
        <v>7.1516852379999998</v>
      </c>
      <c r="AB91">
        <v>60</v>
      </c>
      <c r="AC91">
        <v>7.1432509419999999</v>
      </c>
    </row>
    <row r="92" spans="2:29" x14ac:dyDescent="0.25">
      <c r="B92">
        <v>59</v>
      </c>
      <c r="C92">
        <v>7.128080368</v>
      </c>
      <c r="O92">
        <v>60</v>
      </c>
      <c r="P92">
        <v>7.1516861919999997</v>
      </c>
      <c r="AB92">
        <v>61</v>
      </c>
      <c r="AC92">
        <v>7.1432518959999998</v>
      </c>
    </row>
    <row r="93" spans="2:29" x14ac:dyDescent="0.25">
      <c r="B93">
        <v>60</v>
      </c>
      <c r="C93">
        <v>7.1280832289999996</v>
      </c>
      <c r="O93">
        <v>61</v>
      </c>
      <c r="P93">
        <v>7.1516828539999997</v>
      </c>
      <c r="AB93">
        <v>62</v>
      </c>
      <c r="AC93">
        <v>7.1432518959999998</v>
      </c>
    </row>
    <row r="94" spans="2:29" x14ac:dyDescent="0.25">
      <c r="B94">
        <v>61</v>
      </c>
      <c r="C94">
        <v>7.12808609</v>
      </c>
      <c r="O94">
        <v>62</v>
      </c>
      <c r="P94">
        <v>7.1516828539999997</v>
      </c>
      <c r="AB94">
        <v>63</v>
      </c>
      <c r="AC94">
        <v>7.1432523730000002</v>
      </c>
    </row>
    <row r="95" spans="2:29" x14ac:dyDescent="0.25">
      <c r="B95">
        <v>62</v>
      </c>
      <c r="C95">
        <v>7.1280851360000002</v>
      </c>
      <c r="O95">
        <v>63</v>
      </c>
      <c r="P95">
        <v>7.1516060829999999</v>
      </c>
      <c r="AB95">
        <v>64</v>
      </c>
      <c r="AC95">
        <v>7.1432476039999999</v>
      </c>
    </row>
    <row r="96" spans="2:29" x14ac:dyDescent="0.25">
      <c r="B96">
        <v>63</v>
      </c>
      <c r="C96">
        <v>7.1280851360000002</v>
      </c>
      <c r="O96">
        <v>64</v>
      </c>
      <c r="P96">
        <v>7.1516036989999998</v>
      </c>
      <c r="AB96">
        <v>65</v>
      </c>
      <c r="AC96">
        <v>7.1432452199999998</v>
      </c>
    </row>
    <row r="97" spans="2:29" x14ac:dyDescent="0.25">
      <c r="B97">
        <v>64</v>
      </c>
      <c r="C97">
        <v>7.1280813219999999</v>
      </c>
      <c r="O97">
        <v>65</v>
      </c>
      <c r="P97">
        <v>7.1516027449999999</v>
      </c>
      <c r="AB97">
        <v>66</v>
      </c>
      <c r="AC97">
        <v>7.1432452199999998</v>
      </c>
    </row>
    <row r="98" spans="2:29" x14ac:dyDescent="0.25">
      <c r="B98">
        <v>65</v>
      </c>
      <c r="C98">
        <v>7.1280817990000003</v>
      </c>
      <c r="O98">
        <v>66</v>
      </c>
      <c r="P98">
        <v>7.1516008380000002</v>
      </c>
      <c r="AB98">
        <v>67</v>
      </c>
      <c r="AC98">
        <v>7.1432437899999996</v>
      </c>
    </row>
    <row r="99" spans="2:29" x14ac:dyDescent="0.25">
      <c r="B99">
        <v>66</v>
      </c>
      <c r="C99">
        <v>7.1280822749999997</v>
      </c>
      <c r="O99">
        <v>67</v>
      </c>
      <c r="P99">
        <v>7.1516008380000002</v>
      </c>
      <c r="AB99">
        <v>68</v>
      </c>
      <c r="AC99">
        <v>7.1432437899999996</v>
      </c>
    </row>
    <row r="100" spans="2:29" x14ac:dyDescent="0.25">
      <c r="B100">
        <v>67</v>
      </c>
      <c r="C100">
        <v>7.1280150410000003</v>
      </c>
      <c r="O100">
        <v>68</v>
      </c>
      <c r="P100">
        <v>7.1516022680000004</v>
      </c>
      <c r="AB100">
        <v>69</v>
      </c>
      <c r="AC100">
        <v>7.1432456970000002</v>
      </c>
    </row>
    <row r="101" spans="2:29" x14ac:dyDescent="0.25">
      <c r="B101">
        <v>68</v>
      </c>
      <c r="C101">
        <v>7.1280188559999997</v>
      </c>
      <c r="O101">
        <v>69</v>
      </c>
      <c r="P101">
        <v>7.1516032220000003</v>
      </c>
      <c r="AB101">
        <v>70</v>
      </c>
      <c r="AC101">
        <v>7.1432452199999998</v>
      </c>
    </row>
    <row r="102" spans="2:29" x14ac:dyDescent="0.25">
      <c r="B102">
        <v>69</v>
      </c>
      <c r="C102">
        <v>7.1280155179999998</v>
      </c>
      <c r="O102">
        <v>70</v>
      </c>
      <c r="P102">
        <v>7.1516041760000002</v>
      </c>
      <c r="AB102">
        <v>71</v>
      </c>
      <c r="AC102">
        <v>7.1432452199999998</v>
      </c>
    </row>
    <row r="103" spans="2:29" x14ac:dyDescent="0.25">
      <c r="B103">
        <v>70</v>
      </c>
      <c r="C103">
        <v>7.128014565</v>
      </c>
      <c r="O103">
        <v>71</v>
      </c>
      <c r="P103">
        <v>7.1516809459999999</v>
      </c>
      <c r="AB103">
        <v>72</v>
      </c>
      <c r="AC103">
        <v>7.1433176989999998</v>
      </c>
    </row>
    <row r="104" spans="2:29" x14ac:dyDescent="0.25">
      <c r="B104">
        <v>71</v>
      </c>
      <c r="C104">
        <v>7.1280193330000001</v>
      </c>
      <c r="O104">
        <v>72</v>
      </c>
      <c r="P104">
        <v>7.1516818999999998</v>
      </c>
      <c r="AB104">
        <v>73</v>
      </c>
      <c r="AC104">
        <v>7.1433191300000001</v>
      </c>
    </row>
    <row r="105" spans="2:29" x14ac:dyDescent="0.25">
      <c r="B105">
        <v>72</v>
      </c>
      <c r="C105">
        <v>7.1280207630000003</v>
      </c>
      <c r="O105">
        <v>73</v>
      </c>
      <c r="P105">
        <v>7.1516828539999997</v>
      </c>
      <c r="AB105">
        <v>74</v>
      </c>
      <c r="AC105">
        <v>7.1433196069999996</v>
      </c>
    </row>
    <row r="106" spans="2:29" x14ac:dyDescent="0.25">
      <c r="B106">
        <v>73</v>
      </c>
      <c r="C106">
        <v>7.128014565</v>
      </c>
      <c r="O106">
        <v>74</v>
      </c>
      <c r="P106">
        <v>7.1516833310000001</v>
      </c>
      <c r="AB106">
        <v>75</v>
      </c>
      <c r="AC106">
        <v>7.143316746</v>
      </c>
    </row>
    <row r="107" spans="2:29" x14ac:dyDescent="0.25">
      <c r="B107">
        <v>74</v>
      </c>
      <c r="C107">
        <v>7.1280150410000003</v>
      </c>
      <c r="O107">
        <v>75</v>
      </c>
      <c r="P107">
        <v>7.1516823770000002</v>
      </c>
      <c r="AB107">
        <v>76</v>
      </c>
      <c r="AC107">
        <v>7.1433157920000001</v>
      </c>
    </row>
    <row r="108" spans="2:29" x14ac:dyDescent="0.25">
      <c r="B108">
        <v>75</v>
      </c>
      <c r="C108">
        <v>7.1280174260000004</v>
      </c>
      <c r="O108">
        <v>76</v>
      </c>
      <c r="P108">
        <v>7.1516842839999999</v>
      </c>
      <c r="AB108">
        <v>77</v>
      </c>
      <c r="AC108">
        <v>7.1433215140000001</v>
      </c>
    </row>
    <row r="109" spans="2:29" x14ac:dyDescent="0.25">
      <c r="B109">
        <v>76</v>
      </c>
      <c r="C109">
        <v>7.1280136110000001</v>
      </c>
      <c r="O109">
        <v>77</v>
      </c>
      <c r="P109">
        <v>7.1516809459999999</v>
      </c>
      <c r="AB109">
        <v>78</v>
      </c>
      <c r="AC109">
        <v>7.1433205600000003</v>
      </c>
    </row>
    <row r="110" spans="2:29" x14ac:dyDescent="0.25">
      <c r="B110">
        <v>77</v>
      </c>
      <c r="C110">
        <v>7.1280035970000002</v>
      </c>
      <c r="O110">
        <v>78</v>
      </c>
      <c r="P110">
        <v>7.1516814230000003</v>
      </c>
      <c r="AB110">
        <v>79</v>
      </c>
      <c r="AC110">
        <v>7.1433153149999997</v>
      </c>
    </row>
    <row r="111" spans="2:29" x14ac:dyDescent="0.25">
      <c r="B111">
        <v>78</v>
      </c>
      <c r="C111">
        <v>7.1279983519999996</v>
      </c>
      <c r="O111">
        <v>79</v>
      </c>
      <c r="P111">
        <v>7.1516094209999999</v>
      </c>
      <c r="AB111">
        <v>80</v>
      </c>
      <c r="AC111">
        <v>7.1433124540000001</v>
      </c>
    </row>
    <row r="112" spans="2:29" x14ac:dyDescent="0.25">
      <c r="B112">
        <v>79</v>
      </c>
      <c r="C112">
        <v>7.128074646</v>
      </c>
      <c r="O112">
        <v>80</v>
      </c>
      <c r="P112">
        <v>7.1516089440000004</v>
      </c>
      <c r="AB112">
        <v>81</v>
      </c>
      <c r="AC112">
        <v>7.1433124540000001</v>
      </c>
    </row>
    <row r="113" spans="2:29" x14ac:dyDescent="0.25">
      <c r="B113">
        <v>80</v>
      </c>
      <c r="C113">
        <v>7.1280832289999996</v>
      </c>
      <c r="O113">
        <v>81</v>
      </c>
      <c r="P113">
        <v>7.151608467</v>
      </c>
      <c r="AB113">
        <v>82</v>
      </c>
      <c r="AC113">
        <v>7.1432390210000003</v>
      </c>
    </row>
    <row r="114" spans="2:29" x14ac:dyDescent="0.25">
      <c r="B114">
        <v>81</v>
      </c>
      <c r="C114">
        <v>7.12808609</v>
      </c>
      <c r="O114">
        <v>82</v>
      </c>
      <c r="P114">
        <v>7.1516098980000002</v>
      </c>
      <c r="AB114">
        <v>83</v>
      </c>
      <c r="AC114">
        <v>7.1432414050000004</v>
      </c>
    </row>
    <row r="115" spans="2:29" x14ac:dyDescent="0.25">
      <c r="B115">
        <v>82</v>
      </c>
      <c r="C115">
        <v>7.1280899050000004</v>
      </c>
      <c r="O115">
        <v>83</v>
      </c>
      <c r="P115">
        <v>7.1516065600000003</v>
      </c>
      <c r="AB115">
        <v>84</v>
      </c>
      <c r="AC115">
        <v>7.1432404519999997</v>
      </c>
    </row>
    <row r="116" spans="2:29" x14ac:dyDescent="0.25">
      <c r="B116">
        <v>83</v>
      </c>
      <c r="C116">
        <v>7.1280851360000002</v>
      </c>
      <c r="O116">
        <v>84</v>
      </c>
      <c r="P116">
        <v>7.1516056060000004</v>
      </c>
      <c r="AB116">
        <v>85</v>
      </c>
      <c r="AC116">
        <v>7.143235207</v>
      </c>
    </row>
    <row r="117" spans="2:29" x14ac:dyDescent="0.25">
      <c r="B117">
        <v>84</v>
      </c>
      <c r="C117">
        <v>7.1280851360000002</v>
      </c>
      <c r="O117">
        <v>85</v>
      </c>
      <c r="P117">
        <v>7.151605129</v>
      </c>
      <c r="AB117">
        <v>86</v>
      </c>
      <c r="AC117">
        <v>7.1432380679999996</v>
      </c>
    </row>
    <row r="118" spans="2:29" x14ac:dyDescent="0.25">
      <c r="B118">
        <v>85</v>
      </c>
      <c r="C118">
        <v>7.1280875210000003</v>
      </c>
      <c r="O118">
        <v>86</v>
      </c>
      <c r="P118">
        <v>7.1516060829999999</v>
      </c>
      <c r="AB118">
        <v>87</v>
      </c>
      <c r="AC118">
        <v>7.1432423590000003</v>
      </c>
    </row>
    <row r="119" spans="2:29" x14ac:dyDescent="0.25">
      <c r="B119">
        <v>86</v>
      </c>
      <c r="C119">
        <v>7.1280832289999996</v>
      </c>
      <c r="O119">
        <v>87</v>
      </c>
      <c r="P119">
        <v>7.1516842839999999</v>
      </c>
      <c r="AB119">
        <v>88</v>
      </c>
      <c r="AC119">
        <v>7.1432375910000001</v>
      </c>
    </row>
    <row r="120" spans="2:29" x14ac:dyDescent="0.25">
      <c r="B120">
        <v>87</v>
      </c>
      <c r="C120">
        <v>7.1280131339999997</v>
      </c>
      <c r="O120">
        <v>88</v>
      </c>
      <c r="P120">
        <v>7.1516842839999999</v>
      </c>
      <c r="AB120">
        <v>89</v>
      </c>
      <c r="AC120">
        <v>7.1433115010000003</v>
      </c>
    </row>
    <row r="121" spans="2:29" x14ac:dyDescent="0.25">
      <c r="B121">
        <v>88</v>
      </c>
      <c r="C121">
        <v>7.1280183790000002</v>
      </c>
      <c r="O121">
        <v>89</v>
      </c>
      <c r="P121">
        <v>7.1516847610000003</v>
      </c>
      <c r="AB121">
        <v>90</v>
      </c>
      <c r="AC121">
        <v>7.1433115010000003</v>
      </c>
    </row>
    <row r="122" spans="2:29" x14ac:dyDescent="0.25">
      <c r="B122">
        <v>89</v>
      </c>
      <c r="C122">
        <v>7.1280207630000003</v>
      </c>
      <c r="O122">
        <v>90</v>
      </c>
      <c r="P122">
        <v>7.1516861919999997</v>
      </c>
      <c r="AB122">
        <v>91</v>
      </c>
      <c r="AC122">
        <v>7.143311024</v>
      </c>
    </row>
    <row r="123" spans="2:29" x14ac:dyDescent="0.25">
      <c r="B123">
        <v>90</v>
      </c>
      <c r="C123">
        <v>7.1280226710000001</v>
      </c>
      <c r="O123">
        <v>91</v>
      </c>
      <c r="P123">
        <v>7.1516861919999997</v>
      </c>
      <c r="AB123">
        <v>92</v>
      </c>
      <c r="AC123">
        <v>7.1433124540000001</v>
      </c>
    </row>
    <row r="124" spans="2:29" x14ac:dyDescent="0.25">
      <c r="B124">
        <v>91</v>
      </c>
      <c r="C124">
        <v>7.1280217170000002</v>
      </c>
      <c r="O124">
        <v>92</v>
      </c>
      <c r="P124">
        <v>7.151686668</v>
      </c>
      <c r="AB124">
        <v>93</v>
      </c>
      <c r="AC124">
        <v>7.1433119769999998</v>
      </c>
    </row>
    <row r="125" spans="2:29" x14ac:dyDescent="0.25">
      <c r="B125">
        <v>92</v>
      </c>
      <c r="C125">
        <v>7.1280231479999996</v>
      </c>
      <c r="O125">
        <v>93</v>
      </c>
      <c r="P125">
        <v>7.151686668</v>
      </c>
      <c r="AB125">
        <v>94</v>
      </c>
      <c r="AC125">
        <v>7.1433100700000001</v>
      </c>
    </row>
    <row r="126" spans="2:29" x14ac:dyDescent="0.25">
      <c r="B126">
        <v>93</v>
      </c>
      <c r="C126">
        <v>7.1280250550000002</v>
      </c>
      <c r="O126">
        <v>94</v>
      </c>
      <c r="P126">
        <v>7.1516880990000002</v>
      </c>
      <c r="AB126">
        <v>95</v>
      </c>
      <c r="AC126">
        <v>7.1433100700000001</v>
      </c>
    </row>
    <row r="127" spans="2:29" x14ac:dyDescent="0.25">
      <c r="B127">
        <v>94</v>
      </c>
      <c r="C127">
        <v>7.1280207630000003</v>
      </c>
      <c r="O127">
        <v>95</v>
      </c>
      <c r="P127">
        <v>7.1516880990000002</v>
      </c>
      <c r="AB127">
        <v>96</v>
      </c>
      <c r="AC127">
        <v>7.1433162689999996</v>
      </c>
    </row>
    <row r="128" spans="2:29" x14ac:dyDescent="0.25">
      <c r="B128">
        <v>95</v>
      </c>
      <c r="C128">
        <v>7.1280174260000004</v>
      </c>
      <c r="O128">
        <v>96</v>
      </c>
      <c r="P128">
        <v>7.1516828539999997</v>
      </c>
      <c r="AB128">
        <v>97</v>
      </c>
      <c r="AC128">
        <v>7.1432523730000002</v>
      </c>
    </row>
    <row r="129" spans="2:29" x14ac:dyDescent="0.25">
      <c r="B129">
        <v>96</v>
      </c>
      <c r="C129">
        <v>7.128014565</v>
      </c>
      <c r="O129">
        <v>97</v>
      </c>
      <c r="P129">
        <v>7.1516079899999996</v>
      </c>
      <c r="AB129">
        <v>98</v>
      </c>
      <c r="AC129">
        <v>7.1432504650000004</v>
      </c>
    </row>
    <row r="130" spans="2:29" x14ac:dyDescent="0.25">
      <c r="B130">
        <v>97</v>
      </c>
      <c r="C130">
        <v>7.1280865670000004</v>
      </c>
      <c r="O130">
        <v>98</v>
      </c>
      <c r="P130">
        <v>7.151610851</v>
      </c>
      <c r="AB130">
        <v>99</v>
      </c>
      <c r="AC130">
        <v>7.1432361599999998</v>
      </c>
    </row>
    <row r="131" spans="2:29" x14ac:dyDescent="0.25">
      <c r="B131">
        <v>98</v>
      </c>
      <c r="C131">
        <v>7.1280908580000002</v>
      </c>
      <c r="O131">
        <v>99</v>
      </c>
      <c r="P131">
        <v>7.1516098980000002</v>
      </c>
      <c r="AB131">
        <v>100</v>
      </c>
      <c r="AC131">
        <v>7.143235207</v>
      </c>
    </row>
    <row r="132" spans="2:29" x14ac:dyDescent="0.25">
      <c r="B132">
        <v>99</v>
      </c>
      <c r="C132">
        <v>7.1280903819999999</v>
      </c>
      <c r="O132">
        <v>100</v>
      </c>
      <c r="P132">
        <v>7.1516094209999999</v>
      </c>
      <c r="AB132">
        <v>101</v>
      </c>
      <c r="AC132">
        <v>7.1432361599999998</v>
      </c>
    </row>
    <row r="133" spans="2:29" x14ac:dyDescent="0.25">
      <c r="B133">
        <v>100</v>
      </c>
      <c r="C133">
        <v>7.1280884740000001</v>
      </c>
      <c r="O133">
        <v>101</v>
      </c>
      <c r="P133">
        <v>7.1516075130000001</v>
      </c>
      <c r="AB133">
        <v>102</v>
      </c>
      <c r="AC133">
        <v>7.1432347299999996</v>
      </c>
    </row>
    <row r="134" spans="2:29" x14ac:dyDescent="0.25">
      <c r="B134">
        <v>101</v>
      </c>
      <c r="C134">
        <v>7.1280918120000001</v>
      </c>
      <c r="O134">
        <v>102</v>
      </c>
      <c r="P134">
        <v>7.1516075130000001</v>
      </c>
      <c r="AB134">
        <v>103</v>
      </c>
      <c r="AC134">
        <v>7.1432347299999996</v>
      </c>
    </row>
    <row r="135" spans="2:29" x14ac:dyDescent="0.25">
      <c r="B135">
        <v>102</v>
      </c>
      <c r="C135">
        <v>7.1280913349999997</v>
      </c>
      <c r="O135">
        <v>103</v>
      </c>
      <c r="P135">
        <v>7.1516065600000003</v>
      </c>
      <c r="AB135">
        <v>104</v>
      </c>
      <c r="AC135">
        <v>7.143235207</v>
      </c>
    </row>
    <row r="136" spans="2:29" x14ac:dyDescent="0.25">
      <c r="B136">
        <v>103</v>
      </c>
      <c r="C136">
        <v>7.1280922889999996</v>
      </c>
      <c r="O136">
        <v>104</v>
      </c>
      <c r="P136">
        <v>7.1516065600000003</v>
      </c>
      <c r="AB136">
        <v>105</v>
      </c>
      <c r="AC136">
        <v>7.1432361599999998</v>
      </c>
    </row>
    <row r="137" spans="2:29" x14ac:dyDescent="0.25">
      <c r="B137">
        <v>104</v>
      </c>
      <c r="C137">
        <v>7.1280913349999997</v>
      </c>
      <c r="O137">
        <v>105</v>
      </c>
      <c r="P137">
        <v>7.1516847610000003</v>
      </c>
      <c r="AB137">
        <v>106</v>
      </c>
      <c r="AC137">
        <v>7.1433086399999999</v>
      </c>
    </row>
    <row r="138" spans="2:29" x14ac:dyDescent="0.25">
      <c r="B138">
        <v>105</v>
      </c>
      <c r="C138">
        <v>7.1280879969999997</v>
      </c>
      <c r="O138">
        <v>106</v>
      </c>
      <c r="P138">
        <v>7.1516838070000004</v>
      </c>
      <c r="AB138">
        <v>107</v>
      </c>
      <c r="AC138">
        <v>7.143311024</v>
      </c>
    </row>
    <row r="139" spans="2:29" x14ac:dyDescent="0.25">
      <c r="B139">
        <v>106</v>
      </c>
      <c r="C139">
        <v>7.1280813219999999</v>
      </c>
      <c r="O139">
        <v>107</v>
      </c>
      <c r="P139">
        <v>7.1516852379999998</v>
      </c>
      <c r="AB139">
        <v>108</v>
      </c>
      <c r="AC139">
        <v>7.1433124540000001</v>
      </c>
    </row>
    <row r="140" spans="2:29" x14ac:dyDescent="0.25">
      <c r="B140">
        <v>107</v>
      </c>
      <c r="C140">
        <v>7.1280059810000003</v>
      </c>
      <c r="O140">
        <v>108</v>
      </c>
      <c r="P140">
        <v>7.1516847610000003</v>
      </c>
      <c r="AB140">
        <v>109</v>
      </c>
      <c r="AC140">
        <v>7.1433081630000004</v>
      </c>
    </row>
    <row r="141" spans="2:29" x14ac:dyDescent="0.25">
      <c r="B141">
        <v>108</v>
      </c>
      <c r="C141">
        <v>7.1280136110000001</v>
      </c>
      <c r="O141">
        <v>109</v>
      </c>
      <c r="P141">
        <v>7.1516842839999999</v>
      </c>
      <c r="AB141">
        <v>110</v>
      </c>
      <c r="AC141">
        <v>7.1433067320000001</v>
      </c>
    </row>
    <row r="142" spans="2:29" x14ac:dyDescent="0.25">
      <c r="B142">
        <v>109</v>
      </c>
      <c r="C142">
        <v>7.1280155179999998</v>
      </c>
      <c r="O142">
        <v>110</v>
      </c>
      <c r="P142">
        <v>7.1516838070000004</v>
      </c>
      <c r="AB142">
        <v>111</v>
      </c>
      <c r="AC142">
        <v>7.1433105469999996</v>
      </c>
    </row>
    <row r="143" spans="2:29" x14ac:dyDescent="0.25">
      <c r="B143">
        <v>110</v>
      </c>
      <c r="C143">
        <v>7.1280136110000001</v>
      </c>
      <c r="O143">
        <v>111</v>
      </c>
      <c r="P143">
        <v>7.1516060829999999</v>
      </c>
      <c r="AB143">
        <v>112</v>
      </c>
      <c r="AC143">
        <v>7.143311024</v>
      </c>
    </row>
    <row r="144" spans="2:29" x14ac:dyDescent="0.25">
      <c r="B144">
        <v>111</v>
      </c>
      <c r="C144">
        <v>7.1280107499999996</v>
      </c>
      <c r="O144">
        <v>112</v>
      </c>
      <c r="P144">
        <v>7.1516098980000002</v>
      </c>
      <c r="AB144">
        <v>113</v>
      </c>
      <c r="AC144">
        <v>7.1433091160000002</v>
      </c>
    </row>
    <row r="145" spans="2:29" x14ac:dyDescent="0.25">
      <c r="B145">
        <v>112</v>
      </c>
      <c r="C145">
        <v>7.1280159950000002</v>
      </c>
      <c r="O145">
        <v>113</v>
      </c>
      <c r="P145">
        <v>7.1516079899999996</v>
      </c>
      <c r="AB145">
        <v>114</v>
      </c>
      <c r="AC145">
        <v>7.143311024</v>
      </c>
    </row>
    <row r="146" spans="2:29" x14ac:dyDescent="0.25">
      <c r="B146">
        <v>113</v>
      </c>
      <c r="C146">
        <v>7.1280221939999997</v>
      </c>
      <c r="O146">
        <v>114</v>
      </c>
      <c r="P146">
        <v>7.151610851</v>
      </c>
      <c r="AB146">
        <v>115</v>
      </c>
      <c r="AC146">
        <v>7.1433153149999997</v>
      </c>
    </row>
    <row r="147" spans="2:29" x14ac:dyDescent="0.25">
      <c r="B147">
        <v>114</v>
      </c>
      <c r="C147">
        <v>7.1280217170000002</v>
      </c>
      <c r="O147">
        <v>115</v>
      </c>
      <c r="P147">
        <v>7.1516122820000003</v>
      </c>
      <c r="AB147">
        <v>116</v>
      </c>
      <c r="AC147">
        <v>7.1432495119999997</v>
      </c>
    </row>
    <row r="148" spans="2:29" x14ac:dyDescent="0.25">
      <c r="B148">
        <v>115</v>
      </c>
      <c r="C148">
        <v>7.1280159950000002</v>
      </c>
      <c r="O148">
        <v>116</v>
      </c>
      <c r="P148">
        <v>7.1516098980000002</v>
      </c>
      <c r="AB148">
        <v>117</v>
      </c>
      <c r="AC148">
        <v>7.1432480810000003</v>
      </c>
    </row>
    <row r="149" spans="2:29" x14ac:dyDescent="0.25">
      <c r="B149">
        <v>116</v>
      </c>
      <c r="C149">
        <v>7.1280140879999996</v>
      </c>
      <c r="O149">
        <v>117</v>
      </c>
      <c r="P149">
        <v>7.151608467</v>
      </c>
      <c r="AB149">
        <v>118</v>
      </c>
      <c r="AC149">
        <v>7.1432485579999998</v>
      </c>
    </row>
    <row r="150" spans="2:29" x14ac:dyDescent="0.25">
      <c r="B150">
        <v>117</v>
      </c>
      <c r="C150">
        <v>7.1280097959999997</v>
      </c>
      <c r="O150">
        <v>118</v>
      </c>
      <c r="P150">
        <v>7.1516852379999998</v>
      </c>
      <c r="AB150">
        <v>119</v>
      </c>
      <c r="AC150">
        <v>7.1432490350000002</v>
      </c>
    </row>
    <row r="151" spans="2:29" x14ac:dyDescent="0.25">
      <c r="B151">
        <v>118</v>
      </c>
      <c r="C151">
        <v>7.1280064579999998</v>
      </c>
      <c r="O151">
        <v>119</v>
      </c>
      <c r="P151">
        <v>7.151686668</v>
      </c>
      <c r="AB151">
        <v>120</v>
      </c>
      <c r="AC151">
        <v>7.1432504650000004</v>
      </c>
    </row>
    <row r="152" spans="2:29" x14ac:dyDescent="0.25">
      <c r="B152">
        <v>119</v>
      </c>
      <c r="C152">
        <v>7.12807703</v>
      </c>
      <c r="O152">
        <v>120</v>
      </c>
      <c r="P152">
        <v>7.1516857150000002</v>
      </c>
      <c r="AB152">
        <v>121</v>
      </c>
      <c r="AC152">
        <v>7.1432514190000003</v>
      </c>
    </row>
    <row r="153" spans="2:29" x14ac:dyDescent="0.25">
      <c r="B153">
        <v>120</v>
      </c>
      <c r="C153">
        <v>7.1280751230000003</v>
      </c>
      <c r="O153">
        <v>121</v>
      </c>
      <c r="P153">
        <v>7.1516842839999999</v>
      </c>
      <c r="AB153">
        <v>122</v>
      </c>
      <c r="AC153">
        <v>7.1432528499999997</v>
      </c>
    </row>
    <row r="154" spans="2:29" x14ac:dyDescent="0.25">
      <c r="B154">
        <v>121</v>
      </c>
      <c r="C154">
        <v>7.1280760770000002</v>
      </c>
      <c r="O154">
        <v>122</v>
      </c>
      <c r="P154">
        <v>7.1516818999999998</v>
      </c>
      <c r="AB154">
        <v>123</v>
      </c>
      <c r="AC154">
        <v>7.1432418819999999</v>
      </c>
    </row>
    <row r="155" spans="2:29" x14ac:dyDescent="0.25">
      <c r="B155">
        <v>122</v>
      </c>
      <c r="C155">
        <v>7.1280755999999998</v>
      </c>
      <c r="O155">
        <v>123</v>
      </c>
      <c r="P155">
        <v>7.1516814230000003</v>
      </c>
      <c r="AB155">
        <v>124</v>
      </c>
      <c r="AC155">
        <v>7.1432509419999999</v>
      </c>
    </row>
    <row r="156" spans="2:29" x14ac:dyDescent="0.25">
      <c r="B156">
        <v>123</v>
      </c>
      <c r="C156">
        <v>7.1280813219999999</v>
      </c>
      <c r="O156">
        <v>124</v>
      </c>
      <c r="P156">
        <v>7.1516809459999999</v>
      </c>
      <c r="AB156">
        <v>125</v>
      </c>
      <c r="AC156">
        <v>7.1432466510000001</v>
      </c>
    </row>
    <row r="157" spans="2:29" x14ac:dyDescent="0.25">
      <c r="B157">
        <v>124</v>
      </c>
      <c r="C157">
        <v>7.1280879969999997</v>
      </c>
      <c r="O157">
        <v>125</v>
      </c>
      <c r="P157">
        <v>7.1516056060000004</v>
      </c>
      <c r="AB157">
        <v>126</v>
      </c>
      <c r="AC157">
        <v>7.1432447430000003</v>
      </c>
    </row>
    <row r="158" spans="2:29" x14ac:dyDescent="0.25">
      <c r="B158">
        <v>125</v>
      </c>
      <c r="C158">
        <v>7.1280903819999999</v>
      </c>
      <c r="O158">
        <v>126</v>
      </c>
      <c r="P158">
        <v>7.1516065600000003</v>
      </c>
      <c r="AB158">
        <v>127</v>
      </c>
      <c r="AC158">
        <v>7.1432394979999998</v>
      </c>
    </row>
    <row r="159" spans="2:29" x14ac:dyDescent="0.25">
      <c r="B159">
        <v>126</v>
      </c>
      <c r="C159">
        <v>7.1280903819999999</v>
      </c>
      <c r="O159">
        <v>127</v>
      </c>
      <c r="P159">
        <v>7.1516036989999998</v>
      </c>
      <c r="AB159">
        <v>128</v>
      </c>
      <c r="AC159">
        <v>7.1432390210000003</v>
      </c>
    </row>
    <row r="160" spans="2:29" x14ac:dyDescent="0.25">
      <c r="B160">
        <v>127</v>
      </c>
      <c r="C160">
        <v>7.1280851360000002</v>
      </c>
      <c r="O160">
        <v>128</v>
      </c>
      <c r="P160">
        <v>7.1516046519999996</v>
      </c>
      <c r="AB160">
        <v>129</v>
      </c>
      <c r="AC160">
        <v>7.1433115010000003</v>
      </c>
    </row>
    <row r="161" spans="2:29" x14ac:dyDescent="0.25">
      <c r="B161">
        <v>128</v>
      </c>
      <c r="C161">
        <v>7.1280817990000003</v>
      </c>
      <c r="O161">
        <v>129</v>
      </c>
      <c r="P161">
        <v>7.1516032220000003</v>
      </c>
      <c r="AB161">
        <v>130</v>
      </c>
      <c r="AC161">
        <v>7.1433181760000002</v>
      </c>
    </row>
    <row r="162" spans="2:29" x14ac:dyDescent="0.25">
      <c r="B162">
        <v>129</v>
      </c>
      <c r="C162">
        <v>7.1280808450000004</v>
      </c>
      <c r="O162">
        <v>130</v>
      </c>
      <c r="P162">
        <v>7.151605129</v>
      </c>
      <c r="AB162">
        <v>131</v>
      </c>
      <c r="AC162">
        <v>7.1433210369999998</v>
      </c>
    </row>
    <row r="163" spans="2:29" x14ac:dyDescent="0.25">
      <c r="B163">
        <v>130</v>
      </c>
      <c r="C163">
        <v>7.1280832289999996</v>
      </c>
      <c r="O163">
        <v>131</v>
      </c>
      <c r="P163">
        <v>7.151605129</v>
      </c>
      <c r="AB163">
        <v>132</v>
      </c>
      <c r="AC163">
        <v>7.1433186529999997</v>
      </c>
    </row>
    <row r="164" spans="2:29" x14ac:dyDescent="0.25">
      <c r="B164">
        <v>131</v>
      </c>
      <c r="C164">
        <v>7.1280879969999997</v>
      </c>
      <c r="O164">
        <v>132</v>
      </c>
      <c r="P164">
        <v>7.1516036989999998</v>
      </c>
      <c r="AB164">
        <v>133</v>
      </c>
      <c r="AC164">
        <v>7.1433181760000002</v>
      </c>
    </row>
    <row r="165" spans="2:29" x14ac:dyDescent="0.25">
      <c r="B165">
        <v>132</v>
      </c>
      <c r="C165">
        <v>7.1280918120000001</v>
      </c>
      <c r="O165">
        <v>133</v>
      </c>
      <c r="P165">
        <v>7.1516795159999997</v>
      </c>
      <c r="AB165">
        <v>134</v>
      </c>
      <c r="AC165">
        <v>7.1433238980000002</v>
      </c>
    </row>
    <row r="166" spans="2:29" x14ac:dyDescent="0.25">
      <c r="B166">
        <v>133</v>
      </c>
      <c r="C166">
        <v>7.1280231479999996</v>
      </c>
      <c r="O166">
        <v>134</v>
      </c>
      <c r="P166">
        <v>7.1516809459999999</v>
      </c>
      <c r="AB166">
        <v>135</v>
      </c>
      <c r="AC166">
        <v>7.1433238980000002</v>
      </c>
    </row>
    <row r="167" spans="2:29" x14ac:dyDescent="0.25">
      <c r="B167">
        <v>134</v>
      </c>
      <c r="C167">
        <v>7.1280217170000002</v>
      </c>
      <c r="O167">
        <v>135</v>
      </c>
      <c r="P167">
        <v>7.1516833310000001</v>
      </c>
      <c r="AB167">
        <v>136</v>
      </c>
      <c r="AC167">
        <v>7.1433162689999996</v>
      </c>
    </row>
    <row r="168" spans="2:29" x14ac:dyDescent="0.25">
      <c r="B168">
        <v>135</v>
      </c>
      <c r="C168">
        <v>7.1280198099999996</v>
      </c>
      <c r="O168">
        <v>136</v>
      </c>
      <c r="P168">
        <v>7.1516809459999999</v>
      </c>
      <c r="AB168">
        <v>137</v>
      </c>
      <c r="AC168">
        <v>7.1433157920000001</v>
      </c>
    </row>
    <row r="169" spans="2:29" x14ac:dyDescent="0.25">
      <c r="B169">
        <v>136</v>
      </c>
      <c r="C169">
        <v>7.1280212399999998</v>
      </c>
      <c r="O169">
        <v>137</v>
      </c>
      <c r="P169">
        <v>7.1516804699999996</v>
      </c>
      <c r="AB169">
        <v>138</v>
      </c>
      <c r="AC169">
        <v>7.1433191300000001</v>
      </c>
    </row>
    <row r="170" spans="2:29" x14ac:dyDescent="0.25">
      <c r="B170">
        <v>137</v>
      </c>
      <c r="C170">
        <v>7.1280236239999999</v>
      </c>
      <c r="O170">
        <v>138</v>
      </c>
      <c r="P170">
        <v>7.1516790390000002</v>
      </c>
      <c r="AB170">
        <v>139</v>
      </c>
      <c r="AC170">
        <v>7.1433191300000001</v>
      </c>
    </row>
    <row r="171" spans="2:29" x14ac:dyDescent="0.25">
      <c r="B171">
        <v>138</v>
      </c>
      <c r="C171">
        <v>7.1280241010000003</v>
      </c>
      <c r="O171">
        <v>139</v>
      </c>
      <c r="P171">
        <v>7.1516070369999998</v>
      </c>
      <c r="AB171">
        <v>140</v>
      </c>
      <c r="AC171">
        <v>7.1433176989999998</v>
      </c>
    </row>
    <row r="172" spans="2:29" x14ac:dyDescent="0.25">
      <c r="B172">
        <v>139</v>
      </c>
      <c r="C172">
        <v>7.1280231479999996</v>
      </c>
      <c r="O172">
        <v>140</v>
      </c>
      <c r="P172">
        <v>7.1516056060000004</v>
      </c>
      <c r="AB172">
        <v>141</v>
      </c>
      <c r="AC172">
        <v>7.1432423590000003</v>
      </c>
    </row>
    <row r="173" spans="2:29" x14ac:dyDescent="0.25">
      <c r="B173">
        <v>140</v>
      </c>
      <c r="C173">
        <v>7.1280226710000001</v>
      </c>
      <c r="O173">
        <v>141</v>
      </c>
      <c r="P173">
        <v>7.151605129</v>
      </c>
      <c r="AB173">
        <v>142</v>
      </c>
      <c r="AC173">
        <v>7.1432476039999999</v>
      </c>
    </row>
    <row r="174" spans="2:29" x14ac:dyDescent="0.25">
      <c r="B174">
        <v>141</v>
      </c>
      <c r="C174">
        <v>7.1280221939999997</v>
      </c>
      <c r="O174">
        <v>142</v>
      </c>
      <c r="P174">
        <v>7.1516060829999999</v>
      </c>
      <c r="AB174">
        <v>143</v>
      </c>
      <c r="AC174">
        <v>7.1432471279999996</v>
      </c>
    </row>
    <row r="175" spans="2:29" x14ac:dyDescent="0.25">
      <c r="B175">
        <v>142</v>
      </c>
      <c r="C175">
        <v>7.1280193330000001</v>
      </c>
      <c r="O175">
        <v>143</v>
      </c>
      <c r="P175">
        <v>7.151608467</v>
      </c>
      <c r="AB175">
        <v>144</v>
      </c>
      <c r="AC175">
        <v>7.1432471279999996</v>
      </c>
    </row>
    <row r="176" spans="2:29" x14ac:dyDescent="0.25">
      <c r="B176">
        <v>143</v>
      </c>
      <c r="C176">
        <v>7.1280155179999998</v>
      </c>
      <c r="O176">
        <v>144</v>
      </c>
      <c r="P176">
        <v>7.1516075130000001</v>
      </c>
      <c r="AB176">
        <v>145</v>
      </c>
      <c r="AC176">
        <v>7.1432466510000001</v>
      </c>
    </row>
    <row r="177" spans="2:29" x14ac:dyDescent="0.25">
      <c r="B177">
        <v>144</v>
      </c>
      <c r="C177">
        <v>7.1280131339999997</v>
      </c>
      <c r="O177">
        <v>145</v>
      </c>
      <c r="P177">
        <v>7.1516075130000001</v>
      </c>
      <c r="AB177">
        <v>146</v>
      </c>
      <c r="AC177">
        <v>7.1432466510000001</v>
      </c>
    </row>
    <row r="178" spans="2:29" x14ac:dyDescent="0.25">
      <c r="B178">
        <v>145</v>
      </c>
      <c r="C178">
        <v>7.1280131339999997</v>
      </c>
      <c r="O178">
        <v>146</v>
      </c>
      <c r="P178">
        <v>7.1516070369999998</v>
      </c>
      <c r="AB178">
        <v>147</v>
      </c>
      <c r="AC178">
        <v>7.1432476039999999</v>
      </c>
    </row>
    <row r="179" spans="2:29" x14ac:dyDescent="0.25">
      <c r="B179">
        <v>146</v>
      </c>
      <c r="C179">
        <v>7.1280879969999997</v>
      </c>
      <c r="O179">
        <v>147</v>
      </c>
      <c r="P179">
        <v>7.1516833310000001</v>
      </c>
      <c r="AB179">
        <v>148</v>
      </c>
      <c r="AC179">
        <v>7.1432461739999997</v>
      </c>
    </row>
    <row r="180" spans="2:29" x14ac:dyDescent="0.25">
      <c r="B180">
        <v>147</v>
      </c>
      <c r="C180">
        <v>7.1280922889999996</v>
      </c>
      <c r="O180">
        <v>148</v>
      </c>
      <c r="P180">
        <v>7.1516847610000003</v>
      </c>
      <c r="AB180">
        <v>149</v>
      </c>
      <c r="AC180">
        <v>7.1432466510000001</v>
      </c>
    </row>
    <row r="181" spans="2:29" x14ac:dyDescent="0.25">
      <c r="B181">
        <v>148</v>
      </c>
      <c r="C181">
        <v>7.1280932430000004</v>
      </c>
      <c r="O181">
        <v>149</v>
      </c>
      <c r="P181">
        <v>7.1516838070000004</v>
      </c>
      <c r="AB181">
        <v>150</v>
      </c>
      <c r="AC181">
        <v>7.1433186529999997</v>
      </c>
    </row>
    <row r="182" spans="2:29" x14ac:dyDescent="0.25">
      <c r="B182">
        <v>149</v>
      </c>
      <c r="C182">
        <v>7.1280913349999997</v>
      </c>
      <c r="O182">
        <v>150</v>
      </c>
      <c r="P182">
        <v>7.1516828539999997</v>
      </c>
      <c r="AB182">
        <v>151</v>
      </c>
      <c r="AC182">
        <v>7.1433172230000004</v>
      </c>
    </row>
    <row r="183" spans="2:29" x14ac:dyDescent="0.25">
      <c r="B183">
        <v>150</v>
      </c>
      <c r="C183">
        <v>7.128092766</v>
      </c>
      <c r="O183">
        <v>151</v>
      </c>
      <c r="P183">
        <v>7.15169239</v>
      </c>
      <c r="AB183">
        <v>152</v>
      </c>
      <c r="AC183">
        <v>7.1433172230000004</v>
      </c>
    </row>
    <row r="184" spans="2:29" x14ac:dyDescent="0.25">
      <c r="B184">
        <v>151</v>
      </c>
      <c r="C184">
        <v>7.1280932430000004</v>
      </c>
      <c r="O184">
        <v>152</v>
      </c>
      <c r="P184">
        <v>7.1516938210000003</v>
      </c>
      <c r="AB184">
        <v>153</v>
      </c>
      <c r="AC184">
        <v>7.143316746</v>
      </c>
    </row>
    <row r="185" spans="2:29" x14ac:dyDescent="0.25">
      <c r="B185">
        <v>152</v>
      </c>
      <c r="C185">
        <v>7.1280932430000004</v>
      </c>
      <c r="O185">
        <v>153</v>
      </c>
      <c r="P185">
        <v>7.15169239</v>
      </c>
      <c r="AB185">
        <v>154</v>
      </c>
      <c r="AC185">
        <v>7.1433162689999996</v>
      </c>
    </row>
    <row r="186" spans="2:29" x14ac:dyDescent="0.25">
      <c r="B186">
        <v>153</v>
      </c>
      <c r="C186">
        <v>7.128092766</v>
      </c>
      <c r="O186">
        <v>154</v>
      </c>
      <c r="P186">
        <v>7.1516914370000002</v>
      </c>
      <c r="AB186">
        <v>155</v>
      </c>
      <c r="AC186">
        <v>7.1433162689999996</v>
      </c>
    </row>
    <row r="187" spans="2:29" x14ac:dyDescent="0.25">
      <c r="B187">
        <v>154</v>
      </c>
      <c r="C187">
        <v>7.128092766</v>
      </c>
      <c r="O187">
        <v>155</v>
      </c>
      <c r="P187">
        <v>7.1516919139999997</v>
      </c>
      <c r="AB187">
        <v>156</v>
      </c>
      <c r="AC187">
        <v>7.1433176989999998</v>
      </c>
    </row>
    <row r="188" spans="2:29" x14ac:dyDescent="0.25">
      <c r="B188">
        <v>155</v>
      </c>
      <c r="C188">
        <v>7.1280913349999997</v>
      </c>
      <c r="O188">
        <v>156</v>
      </c>
      <c r="P188">
        <v>7.1516909599999998</v>
      </c>
      <c r="AB188">
        <v>157</v>
      </c>
      <c r="AC188">
        <v>7.1433181760000002</v>
      </c>
    </row>
    <row r="189" spans="2:29" x14ac:dyDescent="0.25">
      <c r="B189">
        <v>156</v>
      </c>
      <c r="C189">
        <v>7.1280918120000001</v>
      </c>
      <c r="O189">
        <v>157</v>
      </c>
      <c r="P189">
        <v>7.1516857150000002</v>
      </c>
      <c r="AB189">
        <v>158</v>
      </c>
      <c r="AC189">
        <v>7.1432461739999997</v>
      </c>
    </row>
    <row r="190" spans="2:29" x14ac:dyDescent="0.25">
      <c r="B190">
        <v>157</v>
      </c>
      <c r="C190">
        <v>7.1280207630000003</v>
      </c>
      <c r="O190">
        <v>158</v>
      </c>
      <c r="P190">
        <v>7.1516852379999998</v>
      </c>
      <c r="AB190">
        <v>159</v>
      </c>
      <c r="AC190">
        <v>7.1432466510000001</v>
      </c>
    </row>
    <row r="191" spans="2:29" x14ac:dyDescent="0.25">
      <c r="B191">
        <v>158</v>
      </c>
      <c r="C191">
        <v>7.1280188559999997</v>
      </c>
      <c r="O191">
        <v>159</v>
      </c>
      <c r="P191">
        <v>7.1516842839999999</v>
      </c>
      <c r="AB191">
        <v>160</v>
      </c>
      <c r="AC191">
        <v>7.1432461739999997</v>
      </c>
    </row>
    <row r="192" spans="2:29" x14ac:dyDescent="0.25">
      <c r="B192">
        <v>159</v>
      </c>
      <c r="C192">
        <v>7.1280198099999996</v>
      </c>
      <c r="O192">
        <v>160</v>
      </c>
      <c r="P192">
        <v>7.1516075130000001</v>
      </c>
      <c r="AB192">
        <v>161</v>
      </c>
      <c r="AC192">
        <v>7.1432456970000002</v>
      </c>
    </row>
    <row r="193" spans="2:29" x14ac:dyDescent="0.25">
      <c r="B193">
        <v>160</v>
      </c>
      <c r="C193">
        <v>7.1280155179999998</v>
      </c>
      <c r="O193">
        <v>161</v>
      </c>
      <c r="P193">
        <v>7.1516070369999998</v>
      </c>
      <c r="AB193">
        <v>162</v>
      </c>
      <c r="AC193">
        <v>7.1432456970000002</v>
      </c>
    </row>
    <row r="194" spans="2:29" x14ac:dyDescent="0.25">
      <c r="B194">
        <v>161</v>
      </c>
      <c r="C194">
        <v>7.128016949</v>
      </c>
      <c r="O194">
        <v>162</v>
      </c>
      <c r="P194">
        <v>7.1516070369999998</v>
      </c>
      <c r="AB194">
        <v>163</v>
      </c>
      <c r="AC194">
        <v>7.1432461739999997</v>
      </c>
    </row>
    <row r="195" spans="2:29" x14ac:dyDescent="0.25">
      <c r="B195">
        <v>162</v>
      </c>
      <c r="C195">
        <v>7.1280183790000002</v>
      </c>
      <c r="O195">
        <v>163</v>
      </c>
      <c r="P195">
        <v>7.151610851</v>
      </c>
      <c r="AB195">
        <v>164</v>
      </c>
      <c r="AC195">
        <v>7.1432456970000002</v>
      </c>
    </row>
    <row r="196" spans="2:29" x14ac:dyDescent="0.25">
      <c r="B196">
        <v>163</v>
      </c>
      <c r="C196">
        <v>7.1280241010000003</v>
      </c>
      <c r="O196">
        <v>164</v>
      </c>
      <c r="P196">
        <v>7.1516098980000002</v>
      </c>
      <c r="AB196">
        <v>165</v>
      </c>
      <c r="AC196">
        <v>7.1432456970000002</v>
      </c>
    </row>
    <row r="197" spans="2:29" x14ac:dyDescent="0.25">
      <c r="B197">
        <v>164</v>
      </c>
      <c r="C197">
        <v>7.1280217170000002</v>
      </c>
      <c r="O197">
        <v>165</v>
      </c>
      <c r="P197">
        <v>7.1516079899999996</v>
      </c>
      <c r="AB197">
        <v>166</v>
      </c>
      <c r="AC197">
        <v>7.1433196069999996</v>
      </c>
    </row>
    <row r="198" spans="2:29" x14ac:dyDescent="0.25">
      <c r="B198">
        <v>165</v>
      </c>
      <c r="C198">
        <v>7.1280231479999996</v>
      </c>
      <c r="O198">
        <v>166</v>
      </c>
      <c r="P198">
        <v>7.151608467</v>
      </c>
      <c r="AB198">
        <v>167</v>
      </c>
      <c r="AC198">
        <v>7.1433186529999997</v>
      </c>
    </row>
    <row r="199" spans="2:29" x14ac:dyDescent="0.25">
      <c r="B199">
        <v>166</v>
      </c>
      <c r="C199">
        <v>7.1280198099999996</v>
      </c>
      <c r="O199">
        <v>167</v>
      </c>
      <c r="P199">
        <v>7.1516089440000004</v>
      </c>
      <c r="AB199">
        <v>168</v>
      </c>
      <c r="AC199">
        <v>7.1433196069999996</v>
      </c>
    </row>
    <row r="200" spans="2:29" x14ac:dyDescent="0.25">
      <c r="B200">
        <v>167</v>
      </c>
      <c r="C200">
        <v>7.1280179019999999</v>
      </c>
      <c r="O200">
        <v>168</v>
      </c>
      <c r="P200">
        <v>7.1516876219999999</v>
      </c>
      <c r="AB200">
        <v>169</v>
      </c>
      <c r="AC200">
        <v>7.1433176989999998</v>
      </c>
    </row>
    <row r="201" spans="2:29" x14ac:dyDescent="0.25">
      <c r="B201">
        <v>168</v>
      </c>
      <c r="C201">
        <v>7.1280875210000003</v>
      </c>
      <c r="O201">
        <v>169</v>
      </c>
      <c r="P201">
        <v>7.1516871450000004</v>
      </c>
      <c r="AB201">
        <v>170</v>
      </c>
      <c r="AC201">
        <v>7.1433162689999996</v>
      </c>
    </row>
    <row r="202" spans="2:29" x14ac:dyDescent="0.25">
      <c r="B202">
        <v>169</v>
      </c>
      <c r="C202">
        <v>7.12808609</v>
      </c>
      <c r="O202">
        <v>170</v>
      </c>
      <c r="P202">
        <v>7.1516861919999997</v>
      </c>
      <c r="AB202">
        <v>171</v>
      </c>
      <c r="AC202">
        <v>7.1433153149999997</v>
      </c>
    </row>
    <row r="203" spans="2:29" x14ac:dyDescent="0.25">
      <c r="B203">
        <v>170</v>
      </c>
      <c r="C203">
        <v>7.128083706</v>
      </c>
      <c r="O203">
        <v>171</v>
      </c>
      <c r="P203">
        <v>7.1516852379999998</v>
      </c>
      <c r="AB203">
        <v>172</v>
      </c>
      <c r="AC203">
        <v>7.143316746</v>
      </c>
    </row>
    <row r="204" spans="2:29" x14ac:dyDescent="0.25">
      <c r="B204">
        <v>171</v>
      </c>
      <c r="C204">
        <v>7.1280822749999997</v>
      </c>
      <c r="O204">
        <v>172</v>
      </c>
      <c r="P204">
        <v>7.1516852379999998</v>
      </c>
      <c r="AB204">
        <v>173</v>
      </c>
      <c r="AC204">
        <v>7.1433172230000004</v>
      </c>
    </row>
    <row r="205" spans="2:29" x14ac:dyDescent="0.25">
      <c r="B205">
        <v>172</v>
      </c>
      <c r="C205">
        <v>7.1280760770000002</v>
      </c>
      <c r="O205">
        <v>173</v>
      </c>
      <c r="P205">
        <v>7.1516847610000003</v>
      </c>
      <c r="AB205">
        <v>174</v>
      </c>
      <c r="AC205">
        <v>7.1433172230000004</v>
      </c>
    </row>
    <row r="206" spans="2:29" x14ac:dyDescent="0.25">
      <c r="B206">
        <v>173</v>
      </c>
      <c r="C206">
        <v>7.128071308</v>
      </c>
      <c r="O206">
        <v>174</v>
      </c>
      <c r="P206">
        <v>7.1516857150000002</v>
      </c>
      <c r="AB206">
        <v>175</v>
      </c>
      <c r="AC206">
        <v>7.1432456970000002</v>
      </c>
    </row>
    <row r="207" spans="2:29" x14ac:dyDescent="0.25">
      <c r="B207">
        <v>174</v>
      </c>
      <c r="C207">
        <v>7.1280822749999997</v>
      </c>
      <c r="O207">
        <v>175</v>
      </c>
      <c r="P207">
        <v>7.1516842839999999</v>
      </c>
      <c r="AB207">
        <v>176</v>
      </c>
      <c r="AC207">
        <v>7.1432452199999998</v>
      </c>
    </row>
    <row r="208" spans="2:29" x14ac:dyDescent="0.25">
      <c r="B208">
        <v>175</v>
      </c>
      <c r="C208">
        <v>7.1280875210000003</v>
      </c>
      <c r="O208">
        <v>176</v>
      </c>
      <c r="P208">
        <v>7.1516089440000004</v>
      </c>
      <c r="AB208">
        <v>177</v>
      </c>
      <c r="AC208">
        <v>7.1432452199999998</v>
      </c>
    </row>
    <row r="209" spans="2:29" x14ac:dyDescent="0.25">
      <c r="B209">
        <v>176</v>
      </c>
      <c r="C209">
        <v>7.12808609</v>
      </c>
      <c r="O209">
        <v>177</v>
      </c>
      <c r="P209">
        <v>7.1516079899999996</v>
      </c>
      <c r="AB209">
        <v>178</v>
      </c>
      <c r="AC209">
        <v>7.143253326</v>
      </c>
    </row>
    <row r="210" spans="2:29" x14ac:dyDescent="0.25">
      <c r="B210">
        <v>177</v>
      </c>
      <c r="C210">
        <v>7.1280903819999999</v>
      </c>
      <c r="O210">
        <v>178</v>
      </c>
      <c r="P210">
        <v>7.1516094209999999</v>
      </c>
      <c r="AB210">
        <v>179</v>
      </c>
      <c r="AC210">
        <v>7.1432528499999997</v>
      </c>
    </row>
    <row r="211" spans="2:29" x14ac:dyDescent="0.25">
      <c r="B211">
        <v>178</v>
      </c>
      <c r="C211">
        <v>7.1280903819999999</v>
      </c>
      <c r="O211">
        <v>179</v>
      </c>
      <c r="P211">
        <v>7.1516122820000003</v>
      </c>
      <c r="AB211">
        <v>180</v>
      </c>
      <c r="AC211">
        <v>7.1432518959999998</v>
      </c>
    </row>
    <row r="212" spans="2:29" x14ac:dyDescent="0.25">
      <c r="B212">
        <v>179</v>
      </c>
      <c r="C212">
        <v>7.1280198099999996</v>
      </c>
      <c r="O212">
        <v>180</v>
      </c>
      <c r="P212">
        <v>7.1516098980000002</v>
      </c>
      <c r="AB212">
        <v>181</v>
      </c>
      <c r="AC212">
        <v>7.1432476039999999</v>
      </c>
    </row>
    <row r="213" spans="2:29" x14ac:dyDescent="0.25">
      <c r="B213">
        <v>180</v>
      </c>
      <c r="C213">
        <v>7.1280155179999998</v>
      </c>
      <c r="O213">
        <v>181</v>
      </c>
      <c r="P213">
        <v>7.1516103739999997</v>
      </c>
      <c r="AB213">
        <v>182</v>
      </c>
      <c r="AC213">
        <v>7.1432476039999999</v>
      </c>
    </row>
    <row r="214" spans="2:29" x14ac:dyDescent="0.25">
      <c r="B214">
        <v>181</v>
      </c>
      <c r="C214">
        <v>7.1280155179999998</v>
      </c>
      <c r="O214">
        <v>182</v>
      </c>
      <c r="P214">
        <v>7.1516098980000002</v>
      </c>
      <c r="AB214">
        <v>183</v>
      </c>
      <c r="AC214">
        <v>7.1432476039999999</v>
      </c>
    </row>
    <row r="215" spans="2:29" x14ac:dyDescent="0.25">
      <c r="B215">
        <v>182</v>
      </c>
      <c r="C215">
        <v>7.128016949</v>
      </c>
      <c r="O215">
        <v>183</v>
      </c>
      <c r="P215">
        <v>7.1516847610000003</v>
      </c>
      <c r="AB215">
        <v>184</v>
      </c>
      <c r="AC215">
        <v>7.1432480810000003</v>
      </c>
    </row>
    <row r="216" spans="2:29" x14ac:dyDescent="0.25">
      <c r="B216">
        <v>183</v>
      </c>
      <c r="C216">
        <v>7.1280117030000003</v>
      </c>
      <c r="O216">
        <v>184</v>
      </c>
      <c r="P216">
        <v>7.1516842839999999</v>
      </c>
      <c r="AB216">
        <v>185</v>
      </c>
      <c r="AC216">
        <v>7.1432476039999999</v>
      </c>
    </row>
    <row r="217" spans="2:29" x14ac:dyDescent="0.25">
      <c r="B217">
        <v>184</v>
      </c>
      <c r="C217">
        <v>7.1280136110000001</v>
      </c>
      <c r="O217">
        <v>185</v>
      </c>
      <c r="P217">
        <v>7.1516842839999999</v>
      </c>
      <c r="AB217">
        <v>186</v>
      </c>
      <c r="AC217">
        <v>7.1432476039999999</v>
      </c>
    </row>
    <row r="218" spans="2:29" x14ac:dyDescent="0.25">
      <c r="B218">
        <v>185</v>
      </c>
      <c r="C218">
        <v>7.1280174260000004</v>
      </c>
      <c r="O218">
        <v>186</v>
      </c>
      <c r="P218">
        <v>7.1516861919999997</v>
      </c>
      <c r="AB218">
        <v>187</v>
      </c>
      <c r="AC218">
        <v>7.1432461739999997</v>
      </c>
    </row>
    <row r="219" spans="2:29" x14ac:dyDescent="0.25">
      <c r="B219">
        <v>186</v>
      </c>
      <c r="C219">
        <v>7.1280155179999998</v>
      </c>
      <c r="O219">
        <v>187</v>
      </c>
      <c r="P219">
        <v>7.1516857150000002</v>
      </c>
      <c r="AB219">
        <v>188</v>
      </c>
      <c r="AC219">
        <v>7.1433205600000003</v>
      </c>
    </row>
    <row r="220" spans="2:29" x14ac:dyDescent="0.25">
      <c r="B220">
        <v>187</v>
      </c>
      <c r="C220">
        <v>7.1280188559999997</v>
      </c>
      <c r="O220">
        <v>188</v>
      </c>
      <c r="P220">
        <v>7.1516852379999998</v>
      </c>
      <c r="AB220">
        <v>189</v>
      </c>
      <c r="AC220">
        <v>7.1433205600000003</v>
      </c>
    </row>
    <row r="221" spans="2:29" x14ac:dyDescent="0.25">
      <c r="B221">
        <v>188</v>
      </c>
      <c r="C221">
        <v>7.1280198099999996</v>
      </c>
      <c r="O221">
        <v>189</v>
      </c>
      <c r="P221">
        <v>7.1516847610000003</v>
      </c>
      <c r="AB221">
        <v>190</v>
      </c>
      <c r="AC221">
        <v>7.1433205600000003</v>
      </c>
    </row>
    <row r="222" spans="2:29" x14ac:dyDescent="0.25">
      <c r="B222">
        <v>189</v>
      </c>
      <c r="C222">
        <v>7.1280188559999997</v>
      </c>
      <c r="O222">
        <v>190</v>
      </c>
      <c r="P222">
        <v>7.1516060829999999</v>
      </c>
      <c r="AB222">
        <v>191</v>
      </c>
      <c r="AC222">
        <v>7.1433205600000003</v>
      </c>
    </row>
    <row r="223" spans="2:29" x14ac:dyDescent="0.25">
      <c r="B223">
        <v>190</v>
      </c>
      <c r="C223">
        <v>7.1280922889999996</v>
      </c>
      <c r="O223">
        <v>191</v>
      </c>
      <c r="P223">
        <v>7.1516075130000001</v>
      </c>
      <c r="AB223">
        <v>192</v>
      </c>
      <c r="AC223">
        <v>7.1433210369999998</v>
      </c>
    </row>
    <row r="224" spans="2:29" x14ac:dyDescent="0.25">
      <c r="B224">
        <v>191</v>
      </c>
      <c r="C224">
        <v>7.1280908580000002</v>
      </c>
      <c r="O224">
        <v>192</v>
      </c>
      <c r="P224">
        <v>7.1516079899999996</v>
      </c>
      <c r="AB224">
        <v>193</v>
      </c>
      <c r="AC224">
        <v>7.1433172230000004</v>
      </c>
    </row>
    <row r="225" spans="2:29" x14ac:dyDescent="0.25">
      <c r="B225">
        <v>192</v>
      </c>
      <c r="C225">
        <v>7.1280922889999996</v>
      </c>
      <c r="O225">
        <v>193</v>
      </c>
      <c r="P225">
        <v>7.1516089440000004</v>
      </c>
      <c r="AB225">
        <v>194</v>
      </c>
      <c r="AC225">
        <v>7.1433176989999998</v>
      </c>
    </row>
    <row r="226" spans="2:29" x14ac:dyDescent="0.25">
      <c r="B226">
        <v>193</v>
      </c>
      <c r="C226">
        <v>7.1280913349999997</v>
      </c>
      <c r="O226">
        <v>194</v>
      </c>
      <c r="P226">
        <v>7.1516079899999996</v>
      </c>
      <c r="AB226">
        <v>195</v>
      </c>
      <c r="AC226">
        <v>7.1433181760000002</v>
      </c>
    </row>
    <row r="227" spans="2:29" x14ac:dyDescent="0.25">
      <c r="B227">
        <v>194</v>
      </c>
      <c r="C227">
        <v>7.1280913349999997</v>
      </c>
      <c r="O227">
        <v>195</v>
      </c>
      <c r="P227">
        <v>7.1516079899999996</v>
      </c>
      <c r="AB227">
        <v>196</v>
      </c>
      <c r="AC227">
        <v>7.1433181760000002</v>
      </c>
    </row>
    <row r="228" spans="2:29" x14ac:dyDescent="0.25">
      <c r="B228">
        <v>195</v>
      </c>
      <c r="C228">
        <v>7.128089428</v>
      </c>
      <c r="O228">
        <v>196</v>
      </c>
      <c r="P228">
        <v>7.151608467</v>
      </c>
      <c r="AB228">
        <v>197</v>
      </c>
      <c r="AC228">
        <v>7.1432542799999998</v>
      </c>
    </row>
    <row r="229" spans="2:29" x14ac:dyDescent="0.25">
      <c r="B229">
        <v>196</v>
      </c>
      <c r="C229">
        <v>7.1280918120000001</v>
      </c>
      <c r="O229">
        <v>197</v>
      </c>
      <c r="P229">
        <v>7.1516876219999999</v>
      </c>
      <c r="AB229">
        <v>198</v>
      </c>
      <c r="AC229">
        <v>7.1432528499999997</v>
      </c>
    </row>
    <row r="230" spans="2:29" x14ac:dyDescent="0.25">
      <c r="B230">
        <v>197</v>
      </c>
      <c r="C230">
        <v>7.1280899050000004</v>
      </c>
      <c r="O230">
        <v>198</v>
      </c>
      <c r="P230">
        <v>7.1516895290000004</v>
      </c>
      <c r="AB230">
        <v>199</v>
      </c>
      <c r="AC230">
        <v>7.1432518959999998</v>
      </c>
    </row>
    <row r="231" spans="2:29" x14ac:dyDescent="0.25">
      <c r="B231">
        <v>198</v>
      </c>
      <c r="C231">
        <v>7.1280865670000004</v>
      </c>
      <c r="O231">
        <v>199</v>
      </c>
      <c r="P231">
        <v>7.1516895290000004</v>
      </c>
      <c r="AB231">
        <v>200</v>
      </c>
      <c r="AC231">
        <v>7.1432518959999998</v>
      </c>
    </row>
    <row r="232" spans="2:29" x14ac:dyDescent="0.25">
      <c r="B232">
        <v>199</v>
      </c>
      <c r="C232">
        <v>7.1280908580000002</v>
      </c>
      <c r="O232">
        <v>200</v>
      </c>
      <c r="P232">
        <v>7.1516900059999999</v>
      </c>
      <c r="AB232">
        <v>201</v>
      </c>
      <c r="AC232">
        <v>7.1432514190000003</v>
      </c>
    </row>
    <row r="233" spans="2:29" x14ac:dyDescent="0.25">
      <c r="B233">
        <v>200</v>
      </c>
      <c r="C233">
        <v>7.1280164719999997</v>
      </c>
      <c r="O233">
        <v>201</v>
      </c>
      <c r="P233">
        <v>7.1516876219999999</v>
      </c>
      <c r="AB233">
        <v>202</v>
      </c>
      <c r="AC233">
        <v>7.1432514190000003</v>
      </c>
    </row>
    <row r="234" spans="2:29" x14ac:dyDescent="0.25">
      <c r="B234">
        <v>201</v>
      </c>
      <c r="C234">
        <v>7.1280226710000001</v>
      </c>
      <c r="O234">
        <v>202</v>
      </c>
      <c r="P234">
        <v>7.1516852379999998</v>
      </c>
      <c r="AB234">
        <v>203</v>
      </c>
      <c r="AC234">
        <v>7.1432518959999998</v>
      </c>
    </row>
    <row r="235" spans="2:29" x14ac:dyDescent="0.25">
      <c r="B235">
        <v>202</v>
      </c>
      <c r="C235">
        <v>7.1280207630000003</v>
      </c>
      <c r="O235">
        <v>203</v>
      </c>
      <c r="P235">
        <v>7.1516842839999999</v>
      </c>
      <c r="AB235">
        <v>204</v>
      </c>
      <c r="AC235">
        <v>7.1432504650000004</v>
      </c>
    </row>
    <row r="236" spans="2:29" x14ac:dyDescent="0.25">
      <c r="B236">
        <v>203</v>
      </c>
      <c r="C236">
        <v>7.128020287</v>
      </c>
      <c r="O236">
        <v>204</v>
      </c>
      <c r="P236">
        <v>7.1516094209999999</v>
      </c>
      <c r="AB236">
        <v>205</v>
      </c>
      <c r="AC236">
        <v>7.1432471279999996</v>
      </c>
    </row>
    <row r="237" spans="2:29" x14ac:dyDescent="0.25">
      <c r="B237">
        <v>204</v>
      </c>
      <c r="C237">
        <v>7.1280212399999998</v>
      </c>
      <c r="O237">
        <v>205</v>
      </c>
      <c r="P237">
        <v>7.1516094209999999</v>
      </c>
      <c r="AB237">
        <v>206</v>
      </c>
      <c r="AC237">
        <v>7.1432452199999998</v>
      </c>
    </row>
    <row r="238" spans="2:29" x14ac:dyDescent="0.25">
      <c r="B238">
        <v>205</v>
      </c>
      <c r="C238">
        <v>7.1280207630000003</v>
      </c>
      <c r="O238">
        <v>206</v>
      </c>
      <c r="P238">
        <v>7.1516113280000004</v>
      </c>
      <c r="AB238">
        <v>207</v>
      </c>
      <c r="AC238">
        <v>7.1432452199999998</v>
      </c>
    </row>
    <row r="239" spans="2:29" x14ac:dyDescent="0.25">
      <c r="B239">
        <v>206</v>
      </c>
      <c r="C239">
        <v>7.1280198099999996</v>
      </c>
      <c r="O239">
        <v>207</v>
      </c>
      <c r="P239">
        <v>7.1516113280000004</v>
      </c>
      <c r="AB239">
        <v>208</v>
      </c>
      <c r="AC239">
        <v>7.1432452199999998</v>
      </c>
    </row>
    <row r="240" spans="2:29" x14ac:dyDescent="0.25">
      <c r="B240">
        <v>207</v>
      </c>
      <c r="C240">
        <v>7.1280217170000002</v>
      </c>
      <c r="O240">
        <v>208</v>
      </c>
      <c r="P240">
        <v>7.1516113280000004</v>
      </c>
      <c r="AB240">
        <v>209</v>
      </c>
      <c r="AC240">
        <v>7.1432476039999999</v>
      </c>
    </row>
    <row r="241" spans="2:29" x14ac:dyDescent="0.25">
      <c r="B241">
        <v>208</v>
      </c>
      <c r="C241">
        <v>7.128020287</v>
      </c>
      <c r="O241">
        <v>209</v>
      </c>
      <c r="P241">
        <v>7.1516122820000003</v>
      </c>
      <c r="AB241">
        <v>210</v>
      </c>
      <c r="AC241">
        <v>7.1433219909999996</v>
      </c>
    </row>
    <row r="242" spans="2:29" x14ac:dyDescent="0.25">
      <c r="B242">
        <v>209</v>
      </c>
      <c r="C242">
        <v>7.1280217170000002</v>
      </c>
      <c r="O242">
        <v>210</v>
      </c>
      <c r="P242">
        <v>7.1516132350000001</v>
      </c>
      <c r="AB242">
        <v>211</v>
      </c>
      <c r="AC242">
        <v>7.1433215140000001</v>
      </c>
    </row>
    <row r="243" spans="2:29" x14ac:dyDescent="0.25">
      <c r="B243">
        <v>210</v>
      </c>
      <c r="C243">
        <v>7.1280922889999996</v>
      </c>
      <c r="O243">
        <v>211</v>
      </c>
      <c r="P243">
        <v>7.1516127589999998</v>
      </c>
      <c r="AB243">
        <v>212</v>
      </c>
      <c r="AC243">
        <v>7.1433215140000001</v>
      </c>
    </row>
    <row r="244" spans="2:29" x14ac:dyDescent="0.25">
      <c r="B244">
        <v>211</v>
      </c>
      <c r="C244">
        <v>7.1280932430000004</v>
      </c>
      <c r="O244">
        <v>212</v>
      </c>
      <c r="P244">
        <v>7.1516118049999999</v>
      </c>
      <c r="AB244">
        <v>213</v>
      </c>
      <c r="AC244">
        <v>7.1433219909999996</v>
      </c>
    </row>
    <row r="245" spans="2:29" x14ac:dyDescent="0.25">
      <c r="B245">
        <v>212</v>
      </c>
      <c r="C245">
        <v>7.1280918120000001</v>
      </c>
      <c r="O245">
        <v>213</v>
      </c>
      <c r="P245">
        <v>7.151686668</v>
      </c>
      <c r="AB245">
        <v>214</v>
      </c>
      <c r="AC245">
        <v>7.1433210369999998</v>
      </c>
    </row>
    <row r="246" spans="2:29" x14ac:dyDescent="0.25">
      <c r="B246">
        <v>213</v>
      </c>
      <c r="C246">
        <v>7.1280946729999997</v>
      </c>
      <c r="O246">
        <v>214</v>
      </c>
      <c r="P246">
        <v>7.1516838070000004</v>
      </c>
      <c r="AB246">
        <v>215</v>
      </c>
      <c r="AC246">
        <v>7.1433210369999998</v>
      </c>
    </row>
    <row r="247" spans="2:29" x14ac:dyDescent="0.25">
      <c r="B247">
        <v>214</v>
      </c>
      <c r="C247">
        <v>7.1280918120000001</v>
      </c>
      <c r="O247">
        <v>215</v>
      </c>
      <c r="P247">
        <v>7.1516838070000004</v>
      </c>
      <c r="AB247">
        <v>216</v>
      </c>
      <c r="AC247">
        <v>7.143320084</v>
      </c>
    </row>
    <row r="248" spans="2:29" x14ac:dyDescent="0.25">
      <c r="B248">
        <v>215</v>
      </c>
      <c r="C248">
        <v>7.1280946729999997</v>
      </c>
      <c r="O248">
        <v>216</v>
      </c>
      <c r="P248">
        <v>7.1516861919999997</v>
      </c>
      <c r="AB248">
        <v>217</v>
      </c>
      <c r="AC248">
        <v>7.1433210369999998</v>
      </c>
    </row>
    <row r="249" spans="2:29" x14ac:dyDescent="0.25">
      <c r="B249">
        <v>216</v>
      </c>
      <c r="C249">
        <v>7.128089428</v>
      </c>
      <c r="O249">
        <v>217</v>
      </c>
      <c r="P249">
        <v>7.1516838070000004</v>
      </c>
      <c r="AB249">
        <v>218</v>
      </c>
      <c r="AC249">
        <v>7.1433181760000002</v>
      </c>
    </row>
    <row r="250" spans="2:29" x14ac:dyDescent="0.25">
      <c r="B250">
        <v>217</v>
      </c>
      <c r="C250">
        <v>7.1280903819999999</v>
      </c>
      <c r="O250">
        <v>218</v>
      </c>
      <c r="P250">
        <v>7.1516857150000002</v>
      </c>
      <c r="AB250">
        <v>219</v>
      </c>
      <c r="AC250">
        <v>7.1433176989999998</v>
      </c>
    </row>
    <row r="251" spans="2:29" x14ac:dyDescent="0.25">
      <c r="B251">
        <v>218</v>
      </c>
      <c r="C251">
        <v>7.1280908580000002</v>
      </c>
      <c r="O251">
        <v>219</v>
      </c>
      <c r="P251">
        <v>7.1516098980000002</v>
      </c>
      <c r="AB251">
        <v>220</v>
      </c>
      <c r="AC251">
        <v>7.1432414050000004</v>
      </c>
    </row>
    <row r="252" spans="2:29" x14ac:dyDescent="0.25">
      <c r="B252">
        <v>219</v>
      </c>
      <c r="C252">
        <v>7.1280217170000002</v>
      </c>
      <c r="O252">
        <v>220</v>
      </c>
      <c r="P252">
        <v>7.1516094209999999</v>
      </c>
      <c r="AB252">
        <v>221</v>
      </c>
      <c r="AC252">
        <v>7.1432394979999998</v>
      </c>
    </row>
    <row r="253" spans="2:29" x14ac:dyDescent="0.25">
      <c r="B253">
        <v>220</v>
      </c>
      <c r="C253">
        <v>7.1280193330000001</v>
      </c>
      <c r="O253">
        <v>221</v>
      </c>
      <c r="P253">
        <v>7.1516132350000001</v>
      </c>
      <c r="AB253">
        <v>222</v>
      </c>
      <c r="AC253">
        <v>7.1432390210000003</v>
      </c>
    </row>
    <row r="254" spans="2:29" x14ac:dyDescent="0.25">
      <c r="B254">
        <v>221</v>
      </c>
      <c r="C254">
        <v>7.1280207630000003</v>
      </c>
      <c r="O254">
        <v>222</v>
      </c>
      <c r="P254">
        <v>7.1516132350000001</v>
      </c>
      <c r="AB254">
        <v>223</v>
      </c>
      <c r="AC254">
        <v>7.1432390210000003</v>
      </c>
    </row>
    <row r="255" spans="2:29" x14ac:dyDescent="0.25">
      <c r="B255">
        <v>222</v>
      </c>
      <c r="C255">
        <v>7.1280212399999998</v>
      </c>
      <c r="O255">
        <v>223</v>
      </c>
      <c r="P255">
        <v>7.1516122820000003</v>
      </c>
      <c r="AB255">
        <v>224</v>
      </c>
      <c r="AC255">
        <v>7.1432394979999998</v>
      </c>
    </row>
    <row r="256" spans="2:29" x14ac:dyDescent="0.25">
      <c r="B256">
        <v>223</v>
      </c>
      <c r="C256">
        <v>7.1280217170000002</v>
      </c>
      <c r="O256">
        <v>224</v>
      </c>
      <c r="P256">
        <v>7.1516098980000002</v>
      </c>
      <c r="AB256">
        <v>225</v>
      </c>
      <c r="AC256">
        <v>7.1432404519999997</v>
      </c>
    </row>
    <row r="257" spans="2:29" x14ac:dyDescent="0.25">
      <c r="B257">
        <v>224</v>
      </c>
      <c r="C257">
        <v>7.1280207630000003</v>
      </c>
      <c r="O257">
        <v>225</v>
      </c>
      <c r="P257">
        <v>7.1516079899999996</v>
      </c>
      <c r="AB257">
        <v>226</v>
      </c>
      <c r="AC257">
        <v>7.1432399750000002</v>
      </c>
    </row>
    <row r="258" spans="2:29" x14ac:dyDescent="0.25">
      <c r="B258">
        <v>225</v>
      </c>
      <c r="C258">
        <v>7.1280207630000003</v>
      </c>
      <c r="O258">
        <v>226</v>
      </c>
      <c r="P258">
        <v>7.1516838070000004</v>
      </c>
      <c r="AB258">
        <v>227</v>
      </c>
      <c r="AC258">
        <v>7.1432394979999998</v>
      </c>
    </row>
    <row r="259" spans="2:29" x14ac:dyDescent="0.25">
      <c r="B259">
        <v>226</v>
      </c>
      <c r="C259">
        <v>7.1280212399999998</v>
      </c>
      <c r="O259">
        <v>227</v>
      </c>
      <c r="P259">
        <v>7.1516914370000002</v>
      </c>
      <c r="AB259">
        <v>228</v>
      </c>
      <c r="AC259">
        <v>7.1433115010000003</v>
      </c>
    </row>
    <row r="260" spans="2:29" x14ac:dyDescent="0.25">
      <c r="B260">
        <v>227</v>
      </c>
      <c r="C260">
        <v>7.1280183790000002</v>
      </c>
      <c r="O260">
        <v>228</v>
      </c>
      <c r="P260">
        <v>7.1516909599999998</v>
      </c>
      <c r="AB260">
        <v>229</v>
      </c>
      <c r="AC260">
        <v>7.1433153149999997</v>
      </c>
    </row>
    <row r="261" spans="2:29" x14ac:dyDescent="0.25">
      <c r="B261">
        <v>228</v>
      </c>
      <c r="C261">
        <v>7.1280908580000002</v>
      </c>
      <c r="O261">
        <v>229</v>
      </c>
      <c r="P261">
        <v>7.1516909599999998</v>
      </c>
      <c r="AB261">
        <v>230</v>
      </c>
      <c r="AC261">
        <v>7.1433238980000002</v>
      </c>
    </row>
    <row r="262" spans="2:29" x14ac:dyDescent="0.25">
      <c r="B262">
        <v>229</v>
      </c>
      <c r="C262">
        <v>7.1280922889999996</v>
      </c>
      <c r="O262">
        <v>230</v>
      </c>
      <c r="P262">
        <v>7.151686668</v>
      </c>
      <c r="AB262">
        <v>231</v>
      </c>
      <c r="AC262">
        <v>7.1433234209999998</v>
      </c>
    </row>
    <row r="263" spans="2:29" x14ac:dyDescent="0.25">
      <c r="B263">
        <v>230</v>
      </c>
      <c r="C263">
        <v>7.1280932430000004</v>
      </c>
      <c r="O263">
        <v>231</v>
      </c>
      <c r="P263">
        <v>7.1516871450000004</v>
      </c>
      <c r="AB263">
        <v>232</v>
      </c>
      <c r="AC263">
        <v>7.1433234209999998</v>
      </c>
    </row>
    <row r="264" spans="2:29" x14ac:dyDescent="0.25">
      <c r="B264">
        <v>231</v>
      </c>
      <c r="C264">
        <v>7.1280922889999996</v>
      </c>
      <c r="O264">
        <v>232</v>
      </c>
      <c r="P264">
        <v>7.1516880990000002</v>
      </c>
      <c r="AB264">
        <v>233</v>
      </c>
      <c r="AC264">
        <v>7.1433215140000001</v>
      </c>
    </row>
    <row r="265" spans="2:29" x14ac:dyDescent="0.25">
      <c r="B265">
        <v>232</v>
      </c>
      <c r="C265">
        <v>7.1280913349999997</v>
      </c>
      <c r="O265">
        <v>233</v>
      </c>
      <c r="P265">
        <v>7.151686668</v>
      </c>
      <c r="AB265">
        <v>234</v>
      </c>
      <c r="AC265">
        <v>7.1433115010000003</v>
      </c>
    </row>
    <row r="266" spans="2:29" x14ac:dyDescent="0.25">
      <c r="B266">
        <v>233</v>
      </c>
      <c r="C266">
        <v>7.1280884740000001</v>
      </c>
      <c r="O266">
        <v>234</v>
      </c>
      <c r="P266">
        <v>7.1516871450000004</v>
      </c>
      <c r="AB266">
        <v>235</v>
      </c>
      <c r="AC266">
        <v>7.143311024</v>
      </c>
    </row>
    <row r="267" spans="2:29" x14ac:dyDescent="0.25">
      <c r="B267">
        <v>234</v>
      </c>
      <c r="C267">
        <v>7.1280922889999996</v>
      </c>
      <c r="O267">
        <v>235</v>
      </c>
      <c r="P267">
        <v>7.1516118049999999</v>
      </c>
      <c r="AB267">
        <v>236</v>
      </c>
      <c r="AC267">
        <v>7.143311024</v>
      </c>
    </row>
    <row r="268" spans="2:29" x14ac:dyDescent="0.25">
      <c r="B268">
        <v>235</v>
      </c>
      <c r="C268">
        <v>7.1280903819999999</v>
      </c>
      <c r="O268">
        <v>236</v>
      </c>
      <c r="P268">
        <v>7.1516113280000004</v>
      </c>
      <c r="AB268">
        <v>237</v>
      </c>
      <c r="AC268">
        <v>7.1433148380000002</v>
      </c>
    </row>
    <row r="269" spans="2:29" x14ac:dyDescent="0.25">
      <c r="B269">
        <v>236</v>
      </c>
      <c r="C269">
        <v>7.1280908580000002</v>
      </c>
      <c r="O269">
        <v>237</v>
      </c>
      <c r="P269">
        <v>7.151610851</v>
      </c>
      <c r="AB269">
        <v>238</v>
      </c>
      <c r="AC269">
        <v>7.1433205600000003</v>
      </c>
    </row>
    <row r="270" spans="2:29" x14ac:dyDescent="0.25">
      <c r="B270">
        <v>237</v>
      </c>
      <c r="C270">
        <v>7.1280198099999996</v>
      </c>
      <c r="O270">
        <v>238</v>
      </c>
      <c r="P270">
        <v>7.1516113280000004</v>
      </c>
      <c r="AB270">
        <v>239</v>
      </c>
      <c r="AC270">
        <v>7.1433186529999997</v>
      </c>
    </row>
    <row r="271" spans="2:29" x14ac:dyDescent="0.25">
      <c r="B271">
        <v>238</v>
      </c>
      <c r="C271">
        <v>7.1280193330000001</v>
      </c>
      <c r="O271">
        <v>239</v>
      </c>
      <c r="P271">
        <v>7.1516118049999999</v>
      </c>
      <c r="AB271">
        <v>240</v>
      </c>
      <c r="AC271">
        <v>7.1433119769999998</v>
      </c>
    </row>
    <row r="272" spans="2:29" x14ac:dyDescent="0.25">
      <c r="B272">
        <v>239</v>
      </c>
      <c r="C272">
        <v>7.1280193330000001</v>
      </c>
      <c r="O272">
        <v>240</v>
      </c>
      <c r="P272">
        <v>7.1516113280000004</v>
      </c>
      <c r="AB272">
        <v>241</v>
      </c>
      <c r="AC272">
        <v>7.143311024</v>
      </c>
    </row>
    <row r="273" spans="2:29" x14ac:dyDescent="0.25">
      <c r="B273">
        <v>240</v>
      </c>
      <c r="C273">
        <v>7.128020287</v>
      </c>
      <c r="O273">
        <v>241</v>
      </c>
      <c r="P273">
        <v>7.1516137119999996</v>
      </c>
      <c r="AB273">
        <v>242</v>
      </c>
      <c r="AC273">
        <v>7.1433095929999997</v>
      </c>
    </row>
    <row r="274" spans="2:29" x14ac:dyDescent="0.25">
      <c r="B274">
        <v>241</v>
      </c>
      <c r="C274">
        <v>7.1280193330000001</v>
      </c>
      <c r="O274">
        <v>242</v>
      </c>
      <c r="P274">
        <v>7.1516151429999999</v>
      </c>
      <c r="AB274">
        <v>243</v>
      </c>
      <c r="AC274">
        <v>7.1433095929999997</v>
      </c>
    </row>
    <row r="275" spans="2:29" x14ac:dyDescent="0.25">
      <c r="B275">
        <v>242</v>
      </c>
      <c r="C275">
        <v>7.1280179019999999</v>
      </c>
      <c r="AB275">
        <v>244</v>
      </c>
      <c r="AC275">
        <v>7.1433095929999997</v>
      </c>
    </row>
    <row r="276" spans="2:29" x14ac:dyDescent="0.25">
      <c r="B276">
        <v>243</v>
      </c>
      <c r="C276">
        <v>7.1280159950000002</v>
      </c>
      <c r="AB276">
        <v>245</v>
      </c>
      <c r="AC276">
        <v>7.1433119769999998</v>
      </c>
    </row>
    <row r="277" spans="2:29" x14ac:dyDescent="0.25">
      <c r="B277">
        <v>244</v>
      </c>
      <c r="C277">
        <v>7.1280193330000001</v>
      </c>
      <c r="AB277">
        <v>246</v>
      </c>
      <c r="AC277">
        <v>7.143311024</v>
      </c>
    </row>
    <row r="278" spans="2:29" x14ac:dyDescent="0.25">
      <c r="B278">
        <v>245</v>
      </c>
      <c r="C278">
        <v>7.1280140879999996</v>
      </c>
      <c r="AB278">
        <v>247</v>
      </c>
      <c r="AC278">
        <v>7.1432361599999998</v>
      </c>
    </row>
    <row r="279" spans="2:29" x14ac:dyDescent="0.25">
      <c r="B279">
        <v>246</v>
      </c>
      <c r="C279">
        <v>7.1280193330000001</v>
      </c>
      <c r="AB279">
        <v>248</v>
      </c>
      <c r="AC279">
        <v>7.1432361599999998</v>
      </c>
    </row>
    <row r="280" spans="2:29" x14ac:dyDescent="0.25">
      <c r="B280">
        <v>247</v>
      </c>
      <c r="C280">
        <v>7.1280922889999996</v>
      </c>
      <c r="AB280">
        <v>249</v>
      </c>
      <c r="AC280">
        <v>7.1432361599999998</v>
      </c>
    </row>
    <row r="281" spans="2:29" x14ac:dyDescent="0.25">
      <c r="B281">
        <v>248</v>
      </c>
      <c r="C281">
        <v>7.1280956270000004</v>
      </c>
      <c r="AB281">
        <v>250</v>
      </c>
      <c r="AC281">
        <v>7.1432371139999997</v>
      </c>
    </row>
    <row r="282" spans="2:29" x14ac:dyDescent="0.25">
      <c r="B282">
        <v>249</v>
      </c>
      <c r="C282">
        <v>7.1280965810000003</v>
      </c>
      <c r="AB282">
        <v>251</v>
      </c>
      <c r="AC282">
        <v>7.1432385439999999</v>
      </c>
    </row>
    <row r="283" spans="2:29" x14ac:dyDescent="0.25">
      <c r="B283">
        <v>250</v>
      </c>
      <c r="C283">
        <v>7.12809515</v>
      </c>
      <c r="AB283">
        <v>252</v>
      </c>
      <c r="AC283">
        <v>7.1432380679999996</v>
      </c>
    </row>
    <row r="284" spans="2:29" x14ac:dyDescent="0.25">
      <c r="B284">
        <v>251</v>
      </c>
      <c r="C284">
        <v>7.12809515</v>
      </c>
      <c r="AB284">
        <v>253</v>
      </c>
      <c r="AC284">
        <v>7.1432385439999999</v>
      </c>
    </row>
    <row r="285" spans="2:29" x14ac:dyDescent="0.25">
      <c r="B285">
        <v>252</v>
      </c>
      <c r="C285">
        <v>7.1280937189999998</v>
      </c>
      <c r="AB285">
        <v>254</v>
      </c>
      <c r="AC285">
        <v>7.1432380679999996</v>
      </c>
    </row>
    <row r="286" spans="2:29" x14ac:dyDescent="0.25">
      <c r="B286">
        <v>253</v>
      </c>
      <c r="C286">
        <v>7.1280922889999996</v>
      </c>
      <c r="AB286">
        <v>255</v>
      </c>
      <c r="AC286">
        <v>7.1432390210000003</v>
      </c>
    </row>
    <row r="287" spans="2:29" x14ac:dyDescent="0.25">
      <c r="B287">
        <v>254</v>
      </c>
      <c r="C287">
        <v>7.1280970569999997</v>
      </c>
      <c r="AB287">
        <v>256</v>
      </c>
      <c r="AC287">
        <v>7.1432390210000003</v>
      </c>
    </row>
    <row r="288" spans="2:29" x14ac:dyDescent="0.25">
      <c r="B288">
        <v>255</v>
      </c>
      <c r="C288">
        <v>7.1280980109999996</v>
      </c>
      <c r="AB288">
        <v>257</v>
      </c>
      <c r="AC288">
        <v>7.143320084</v>
      </c>
    </row>
    <row r="289" spans="2:29" x14ac:dyDescent="0.25">
      <c r="B289">
        <v>256</v>
      </c>
      <c r="C289">
        <v>7.1280937189999998</v>
      </c>
      <c r="AB289">
        <v>258</v>
      </c>
      <c r="AC289">
        <v>7.1433277129999997</v>
      </c>
    </row>
    <row r="290" spans="2:29" x14ac:dyDescent="0.25">
      <c r="B290">
        <v>257</v>
      </c>
      <c r="C290">
        <v>7.1280913349999997</v>
      </c>
      <c r="AB290">
        <v>259</v>
      </c>
      <c r="AC290">
        <v>7.1433272360000002</v>
      </c>
    </row>
    <row r="291" spans="2:29" x14ac:dyDescent="0.25">
      <c r="B291">
        <v>258</v>
      </c>
      <c r="C291">
        <v>7.1280903819999999</v>
      </c>
      <c r="AB291">
        <v>260</v>
      </c>
      <c r="AC291">
        <v>7.1433277129999997</v>
      </c>
    </row>
    <row r="292" spans="2:29" x14ac:dyDescent="0.25">
      <c r="B292">
        <v>259</v>
      </c>
      <c r="C292">
        <v>7.1280212399999998</v>
      </c>
      <c r="AB292">
        <v>261</v>
      </c>
      <c r="AC292">
        <v>7.1433272360000002</v>
      </c>
    </row>
    <row r="293" spans="2:29" x14ac:dyDescent="0.25">
      <c r="B293">
        <v>260</v>
      </c>
      <c r="C293">
        <v>7.1280221939999997</v>
      </c>
      <c r="AB293">
        <v>262</v>
      </c>
      <c r="AC293">
        <v>7.1433262830000004</v>
      </c>
    </row>
    <row r="294" spans="2:29" x14ac:dyDescent="0.25">
      <c r="B294">
        <v>261</v>
      </c>
      <c r="C294">
        <v>7.1280241010000003</v>
      </c>
      <c r="AB294">
        <v>263</v>
      </c>
      <c r="AC294">
        <v>7.1433153149999997</v>
      </c>
    </row>
    <row r="295" spans="2:29" x14ac:dyDescent="0.25">
      <c r="B295">
        <v>262</v>
      </c>
      <c r="C295">
        <v>7.1280236239999999</v>
      </c>
      <c r="AB295">
        <v>264</v>
      </c>
      <c r="AC295">
        <v>7.1433115010000003</v>
      </c>
    </row>
    <row r="296" spans="2:29" x14ac:dyDescent="0.25">
      <c r="B296">
        <v>263</v>
      </c>
      <c r="C296">
        <v>7.1280245779999998</v>
      </c>
      <c r="AB296">
        <v>265</v>
      </c>
      <c r="AC296">
        <v>7.1433138850000004</v>
      </c>
    </row>
    <row r="297" spans="2:29" x14ac:dyDescent="0.25">
      <c r="B297">
        <v>264</v>
      </c>
      <c r="C297">
        <v>7.1280236239999999</v>
      </c>
      <c r="AB297">
        <v>266</v>
      </c>
      <c r="AC297">
        <v>7.1433119769999998</v>
      </c>
    </row>
    <row r="298" spans="2:29" x14ac:dyDescent="0.25">
      <c r="B298">
        <v>265</v>
      </c>
      <c r="C298">
        <v>7.1280231479999996</v>
      </c>
      <c r="AB298">
        <v>267</v>
      </c>
      <c r="AC298">
        <v>7.1433115010000003</v>
      </c>
    </row>
    <row r="299" spans="2:29" x14ac:dyDescent="0.25">
      <c r="B299">
        <v>266</v>
      </c>
      <c r="C299">
        <v>7.1280231479999996</v>
      </c>
      <c r="AB299">
        <v>268</v>
      </c>
      <c r="AC299">
        <v>7.1433124540000001</v>
      </c>
    </row>
    <row r="300" spans="2:29" x14ac:dyDescent="0.25">
      <c r="B300">
        <v>267</v>
      </c>
      <c r="C300">
        <v>7.1280231479999996</v>
      </c>
      <c r="AB300">
        <v>269</v>
      </c>
      <c r="AC300">
        <v>7.143313408</v>
      </c>
    </row>
    <row r="301" spans="2:29" x14ac:dyDescent="0.25">
      <c r="B301">
        <v>268</v>
      </c>
      <c r="C301">
        <v>7.128020287</v>
      </c>
      <c r="AB301">
        <v>270</v>
      </c>
      <c r="AC301">
        <v>7.1433124540000001</v>
      </c>
    </row>
    <row r="302" spans="2:29" x14ac:dyDescent="0.25">
      <c r="B302">
        <v>269</v>
      </c>
      <c r="C302">
        <v>7.1280207630000003</v>
      </c>
      <c r="AB302">
        <v>271</v>
      </c>
      <c r="AC302">
        <v>7.1432509419999999</v>
      </c>
    </row>
    <row r="303" spans="2:29" x14ac:dyDescent="0.25">
      <c r="B303">
        <v>270</v>
      </c>
      <c r="C303">
        <v>7.1280174260000004</v>
      </c>
      <c r="AB303">
        <v>272</v>
      </c>
      <c r="AC303">
        <v>7.1432499890000001</v>
      </c>
    </row>
    <row r="304" spans="2:29" x14ac:dyDescent="0.25">
      <c r="B304">
        <v>271</v>
      </c>
      <c r="C304">
        <v>7.1280903819999999</v>
      </c>
      <c r="AB304">
        <v>273</v>
      </c>
      <c r="AC304">
        <v>7.1432394979999998</v>
      </c>
    </row>
    <row r="305" spans="2:29" x14ac:dyDescent="0.25">
      <c r="B305">
        <v>272</v>
      </c>
      <c r="C305">
        <v>7.1280899050000004</v>
      </c>
      <c r="AB305">
        <v>274</v>
      </c>
      <c r="AC305">
        <v>7.1432452199999998</v>
      </c>
    </row>
    <row r="306" spans="2:29" x14ac:dyDescent="0.25">
      <c r="B306">
        <v>273</v>
      </c>
      <c r="C306">
        <v>7.1280922889999996</v>
      </c>
      <c r="AB306">
        <v>275</v>
      </c>
      <c r="AC306">
        <v>7.1432528499999997</v>
      </c>
    </row>
    <row r="307" spans="2:29" x14ac:dyDescent="0.25">
      <c r="B307">
        <v>274</v>
      </c>
      <c r="C307">
        <v>7.12809515</v>
      </c>
      <c r="AB307">
        <v>276</v>
      </c>
      <c r="AC307">
        <v>7.1432518959999998</v>
      </c>
    </row>
    <row r="308" spans="2:29" x14ac:dyDescent="0.25">
      <c r="B308">
        <v>275</v>
      </c>
      <c r="C308">
        <v>7.1280903819999999</v>
      </c>
      <c r="AB308">
        <v>277</v>
      </c>
      <c r="AC308">
        <v>7.1432514190000003</v>
      </c>
    </row>
    <row r="309" spans="2:29" x14ac:dyDescent="0.25">
      <c r="B309">
        <v>276</v>
      </c>
      <c r="C309">
        <v>7.1280884740000001</v>
      </c>
      <c r="AB309">
        <v>278</v>
      </c>
      <c r="AC309">
        <v>7.1432504650000004</v>
      </c>
    </row>
    <row r="310" spans="2:29" x14ac:dyDescent="0.25">
      <c r="B310">
        <v>277</v>
      </c>
      <c r="C310">
        <v>7.1280899050000004</v>
      </c>
      <c r="AB310">
        <v>279</v>
      </c>
      <c r="AC310">
        <v>7.1432504650000004</v>
      </c>
    </row>
    <row r="311" spans="2:29" x14ac:dyDescent="0.25">
      <c r="B311">
        <v>278</v>
      </c>
      <c r="C311">
        <v>7.1280918120000001</v>
      </c>
      <c r="AB311">
        <v>280</v>
      </c>
      <c r="AC311">
        <v>7.1432509419999999</v>
      </c>
    </row>
    <row r="312" spans="2:29" x14ac:dyDescent="0.25">
      <c r="B312">
        <v>279</v>
      </c>
      <c r="C312">
        <v>7.1280903819999999</v>
      </c>
      <c r="AB312">
        <v>281</v>
      </c>
      <c r="AC312">
        <v>7.1432466510000001</v>
      </c>
    </row>
    <row r="313" spans="2:29" x14ac:dyDescent="0.25">
      <c r="B313">
        <v>280</v>
      </c>
      <c r="C313">
        <v>7.1280903819999999</v>
      </c>
      <c r="AB313">
        <v>282</v>
      </c>
      <c r="AC313">
        <v>7.1432461739999997</v>
      </c>
    </row>
    <row r="314" spans="2:29" x14ac:dyDescent="0.25">
      <c r="B314">
        <v>281</v>
      </c>
      <c r="C314">
        <v>7.1280903819999999</v>
      </c>
      <c r="AB314">
        <v>283</v>
      </c>
      <c r="AC314">
        <v>7.1432476039999999</v>
      </c>
    </row>
    <row r="315" spans="2:29" x14ac:dyDescent="0.25">
      <c r="B315">
        <v>282</v>
      </c>
      <c r="C315">
        <v>7.1280908580000002</v>
      </c>
      <c r="AB315">
        <v>284</v>
      </c>
      <c r="AC315">
        <v>7.1432466510000001</v>
      </c>
    </row>
    <row r="316" spans="2:29" x14ac:dyDescent="0.25">
      <c r="B316">
        <v>283</v>
      </c>
      <c r="C316">
        <v>7.1280207630000003</v>
      </c>
      <c r="AB316">
        <v>285</v>
      </c>
      <c r="AC316">
        <v>7.1432471279999996</v>
      </c>
    </row>
    <row r="317" spans="2:29" x14ac:dyDescent="0.25">
      <c r="B317">
        <v>284</v>
      </c>
      <c r="C317">
        <v>7.1280217170000002</v>
      </c>
      <c r="AB317">
        <v>286</v>
      </c>
      <c r="AC317">
        <v>7.1432471279999996</v>
      </c>
    </row>
    <row r="318" spans="2:29" x14ac:dyDescent="0.25">
      <c r="B318">
        <v>285</v>
      </c>
      <c r="C318">
        <v>7.128020287</v>
      </c>
      <c r="AB318">
        <v>287</v>
      </c>
      <c r="AC318">
        <v>7.143320084</v>
      </c>
    </row>
    <row r="319" spans="2:29" x14ac:dyDescent="0.25">
      <c r="B319">
        <v>286</v>
      </c>
      <c r="C319">
        <v>7.1280207630000003</v>
      </c>
      <c r="AB319">
        <v>288</v>
      </c>
      <c r="AC319">
        <v>7.1433196069999996</v>
      </c>
    </row>
    <row r="320" spans="2:29" x14ac:dyDescent="0.25">
      <c r="B320">
        <v>287</v>
      </c>
      <c r="C320">
        <v>7.1280207630000003</v>
      </c>
      <c r="AB320">
        <v>289</v>
      </c>
      <c r="AC320">
        <v>7.1433181760000002</v>
      </c>
    </row>
    <row r="321" spans="2:29" x14ac:dyDescent="0.25">
      <c r="B321">
        <v>288</v>
      </c>
      <c r="C321">
        <v>7.128020287</v>
      </c>
      <c r="AB321">
        <v>290</v>
      </c>
      <c r="AC321">
        <v>7.1433176989999998</v>
      </c>
    </row>
    <row r="322" spans="2:29" x14ac:dyDescent="0.25">
      <c r="B322">
        <v>289</v>
      </c>
      <c r="C322">
        <v>7.128020287</v>
      </c>
      <c r="AB322">
        <v>291</v>
      </c>
      <c r="AC322">
        <v>7.1433176989999998</v>
      </c>
    </row>
    <row r="323" spans="2:29" x14ac:dyDescent="0.25">
      <c r="B323">
        <v>290</v>
      </c>
      <c r="C323">
        <v>7.1280183790000002</v>
      </c>
      <c r="AB323">
        <v>292</v>
      </c>
      <c r="AC323">
        <v>7.1433186529999997</v>
      </c>
    </row>
    <row r="324" spans="2:29" x14ac:dyDescent="0.25">
      <c r="B324">
        <v>291</v>
      </c>
      <c r="C324">
        <v>7.1280188559999997</v>
      </c>
      <c r="AB324">
        <v>293</v>
      </c>
      <c r="AC324">
        <v>7.1433186529999997</v>
      </c>
    </row>
    <row r="325" spans="2:29" x14ac:dyDescent="0.25">
      <c r="B325">
        <v>292</v>
      </c>
      <c r="C325">
        <v>7.1280183790000002</v>
      </c>
      <c r="AB325">
        <v>294</v>
      </c>
      <c r="AC325">
        <v>7.1433186529999997</v>
      </c>
    </row>
    <row r="326" spans="2:29" x14ac:dyDescent="0.25">
      <c r="B326">
        <v>293</v>
      </c>
      <c r="C326">
        <v>7.1280179019999999</v>
      </c>
      <c r="AB326">
        <v>295</v>
      </c>
      <c r="AC326">
        <v>7.1432466510000001</v>
      </c>
    </row>
    <row r="327" spans="2:29" x14ac:dyDescent="0.25">
      <c r="B327">
        <v>294</v>
      </c>
      <c r="C327">
        <v>7.128020287</v>
      </c>
      <c r="AB327">
        <v>296</v>
      </c>
      <c r="AC327">
        <v>7.1432466510000001</v>
      </c>
    </row>
    <row r="328" spans="2:29" x14ac:dyDescent="0.25">
      <c r="B328">
        <v>295</v>
      </c>
      <c r="C328">
        <v>7.1280903819999999</v>
      </c>
      <c r="AB328">
        <v>297</v>
      </c>
      <c r="AC328">
        <v>7.1432471279999996</v>
      </c>
    </row>
    <row r="329" spans="2:29" x14ac:dyDescent="0.25">
      <c r="B329">
        <v>296</v>
      </c>
      <c r="C329">
        <v>7.1280918120000001</v>
      </c>
      <c r="AB329">
        <v>298</v>
      </c>
      <c r="AC329">
        <v>7.1432476039999999</v>
      </c>
    </row>
    <row r="330" spans="2:29" x14ac:dyDescent="0.25">
      <c r="B330">
        <v>297</v>
      </c>
      <c r="C330">
        <v>7.1280908580000002</v>
      </c>
      <c r="AB330">
        <v>299</v>
      </c>
      <c r="AC330">
        <v>7.1432452199999998</v>
      </c>
    </row>
    <row r="331" spans="2:29" x14ac:dyDescent="0.25">
      <c r="B331">
        <v>298</v>
      </c>
      <c r="C331">
        <v>7.1280918120000001</v>
      </c>
      <c r="AB331">
        <v>300</v>
      </c>
      <c r="AC331">
        <v>7.1432452199999998</v>
      </c>
    </row>
    <row r="332" spans="2:29" x14ac:dyDescent="0.25">
      <c r="B332">
        <v>299</v>
      </c>
      <c r="C332">
        <v>7.1280937189999998</v>
      </c>
      <c r="AB332">
        <v>301</v>
      </c>
      <c r="AC332">
        <v>7.1432456970000002</v>
      </c>
    </row>
    <row r="333" spans="2:29" x14ac:dyDescent="0.25">
      <c r="B333">
        <v>300</v>
      </c>
      <c r="C333">
        <v>7.1280932430000004</v>
      </c>
      <c r="AB333">
        <v>302</v>
      </c>
      <c r="AC333">
        <v>7.1432456970000002</v>
      </c>
    </row>
    <row r="334" spans="2:29" x14ac:dyDescent="0.25">
      <c r="B334">
        <v>301</v>
      </c>
      <c r="C334">
        <v>7.1280932430000004</v>
      </c>
      <c r="AB334">
        <v>303</v>
      </c>
      <c r="AC334">
        <v>7.1432456970000002</v>
      </c>
    </row>
    <row r="335" spans="2:29" x14ac:dyDescent="0.25">
      <c r="B335">
        <v>302</v>
      </c>
      <c r="C335">
        <v>7.1280937189999998</v>
      </c>
      <c r="AB335">
        <v>304</v>
      </c>
      <c r="AC335">
        <v>7.1433181760000002</v>
      </c>
    </row>
    <row r="336" spans="2:29" x14ac:dyDescent="0.25">
      <c r="B336">
        <v>303</v>
      </c>
      <c r="C336">
        <v>7.1280937189999998</v>
      </c>
      <c r="AB336">
        <v>305</v>
      </c>
      <c r="AC336">
        <v>7.1433191300000001</v>
      </c>
    </row>
    <row r="337" spans="2:29" x14ac:dyDescent="0.25">
      <c r="B337">
        <v>304</v>
      </c>
      <c r="C337">
        <v>7.1280946729999997</v>
      </c>
      <c r="AB337">
        <v>306</v>
      </c>
      <c r="AC337">
        <v>7.143320084</v>
      </c>
    </row>
    <row r="338" spans="2:29" x14ac:dyDescent="0.25">
      <c r="B338">
        <v>305</v>
      </c>
      <c r="C338">
        <v>7.1280932430000004</v>
      </c>
      <c r="AB338">
        <v>307</v>
      </c>
      <c r="AC338">
        <v>7.1433181760000002</v>
      </c>
    </row>
    <row r="339" spans="2:29" x14ac:dyDescent="0.25">
      <c r="B339">
        <v>306</v>
      </c>
      <c r="C339">
        <v>7.128092766</v>
      </c>
      <c r="AB339">
        <v>308</v>
      </c>
      <c r="AC339">
        <v>7.1433176989999998</v>
      </c>
    </row>
    <row r="340" spans="2:29" x14ac:dyDescent="0.25">
      <c r="B340">
        <v>307</v>
      </c>
      <c r="C340">
        <v>7.1280207630000003</v>
      </c>
      <c r="AB340">
        <v>309</v>
      </c>
      <c r="AC340">
        <v>7.1433196069999996</v>
      </c>
    </row>
    <row r="341" spans="2:29" x14ac:dyDescent="0.25">
      <c r="B341">
        <v>308</v>
      </c>
      <c r="C341">
        <v>7.1280245779999998</v>
      </c>
      <c r="AB341">
        <v>310</v>
      </c>
      <c r="AC341">
        <v>7.1433196069999996</v>
      </c>
    </row>
    <row r="342" spans="2:29" x14ac:dyDescent="0.25">
      <c r="B342">
        <v>309</v>
      </c>
      <c r="C342">
        <v>7.1280255319999997</v>
      </c>
      <c r="AB342">
        <v>311</v>
      </c>
      <c r="AC342">
        <v>7.1433143619999999</v>
      </c>
    </row>
    <row r="343" spans="2:29" x14ac:dyDescent="0.25">
      <c r="B343">
        <v>310</v>
      </c>
      <c r="C343">
        <v>7.1280245779999998</v>
      </c>
      <c r="AB343">
        <v>312</v>
      </c>
      <c r="AC343">
        <v>7.1433148380000002</v>
      </c>
    </row>
    <row r="344" spans="2:29" x14ac:dyDescent="0.25">
      <c r="B344">
        <v>311</v>
      </c>
      <c r="C344">
        <v>7.1280231479999996</v>
      </c>
      <c r="AB344">
        <v>313</v>
      </c>
      <c r="AC344">
        <v>7.143313408</v>
      </c>
    </row>
    <row r="345" spans="2:29" x14ac:dyDescent="0.25">
      <c r="B345">
        <v>312</v>
      </c>
      <c r="C345">
        <v>7.1280188559999997</v>
      </c>
      <c r="AB345">
        <v>314</v>
      </c>
      <c r="AC345">
        <v>7.1433124540000001</v>
      </c>
    </row>
    <row r="346" spans="2:29" x14ac:dyDescent="0.25">
      <c r="B346">
        <v>313</v>
      </c>
      <c r="C346">
        <v>7.1280193330000001</v>
      </c>
      <c r="AB346">
        <v>315</v>
      </c>
      <c r="AC346">
        <v>7.1433129309999996</v>
      </c>
    </row>
    <row r="347" spans="2:29" x14ac:dyDescent="0.25">
      <c r="B347">
        <v>314</v>
      </c>
      <c r="C347">
        <v>7.1280241010000003</v>
      </c>
      <c r="AB347">
        <v>316</v>
      </c>
      <c r="AC347">
        <v>7.1433138850000004</v>
      </c>
    </row>
    <row r="348" spans="2:29" x14ac:dyDescent="0.25">
      <c r="B348">
        <v>315</v>
      </c>
      <c r="C348">
        <v>7.1280183790000002</v>
      </c>
      <c r="AB348">
        <v>317</v>
      </c>
      <c r="AC348">
        <v>7.1433143619999999</v>
      </c>
    </row>
    <row r="349" spans="2:29" x14ac:dyDescent="0.25">
      <c r="B349">
        <v>316</v>
      </c>
      <c r="C349">
        <v>7.1280241010000003</v>
      </c>
      <c r="AB349">
        <v>318</v>
      </c>
      <c r="AC349">
        <v>7.1433162689999996</v>
      </c>
    </row>
    <row r="350" spans="2:29" x14ac:dyDescent="0.25">
      <c r="B350">
        <v>317</v>
      </c>
      <c r="C350">
        <v>7.1280207630000003</v>
      </c>
      <c r="AB350">
        <v>319</v>
      </c>
      <c r="AC350">
        <v>7.1433153149999997</v>
      </c>
    </row>
    <row r="351" spans="2:29" x14ac:dyDescent="0.25">
      <c r="B351">
        <v>318</v>
      </c>
      <c r="C351">
        <v>7.1280188559999997</v>
      </c>
      <c r="AB351">
        <v>320</v>
      </c>
      <c r="AC351">
        <v>7.1433138850000004</v>
      </c>
    </row>
    <row r="352" spans="2:29" x14ac:dyDescent="0.25">
      <c r="B352">
        <v>319</v>
      </c>
      <c r="C352">
        <v>7.1280918120000001</v>
      </c>
      <c r="AB352">
        <v>321</v>
      </c>
      <c r="AC352">
        <v>7.1432390210000003</v>
      </c>
    </row>
    <row r="353" spans="2:29" x14ac:dyDescent="0.25">
      <c r="B353">
        <v>320</v>
      </c>
      <c r="C353">
        <v>7.1280908580000002</v>
      </c>
      <c r="AB353">
        <v>322</v>
      </c>
      <c r="AC353">
        <v>7.1432399750000002</v>
      </c>
    </row>
    <row r="354" spans="2:29" x14ac:dyDescent="0.25">
      <c r="B354">
        <v>321</v>
      </c>
      <c r="C354">
        <v>7.1280908580000002</v>
      </c>
      <c r="AB354">
        <v>323</v>
      </c>
      <c r="AC354">
        <v>7.1432437899999996</v>
      </c>
    </row>
    <row r="355" spans="2:29" x14ac:dyDescent="0.25">
      <c r="B355">
        <v>322</v>
      </c>
      <c r="C355">
        <v>7.128089428</v>
      </c>
      <c r="AB355">
        <v>324</v>
      </c>
      <c r="AC355">
        <v>7.1432366370000002</v>
      </c>
    </row>
    <row r="356" spans="2:29" x14ac:dyDescent="0.25">
      <c r="B356">
        <v>323</v>
      </c>
      <c r="C356">
        <v>7.1280913349999997</v>
      </c>
      <c r="AB356">
        <v>325</v>
      </c>
      <c r="AC356">
        <v>7.1432380679999996</v>
      </c>
    </row>
    <row r="357" spans="2:29" x14ac:dyDescent="0.25">
      <c r="B357">
        <v>324</v>
      </c>
      <c r="C357">
        <v>7.128092766</v>
      </c>
      <c r="AB357">
        <v>326</v>
      </c>
      <c r="AC357">
        <v>7.1432371139999997</v>
      </c>
    </row>
    <row r="358" spans="2:29" x14ac:dyDescent="0.25">
      <c r="B358">
        <v>325</v>
      </c>
      <c r="C358">
        <v>7.1280961039999999</v>
      </c>
      <c r="AB358">
        <v>327</v>
      </c>
      <c r="AC358">
        <v>7.1432342530000001</v>
      </c>
    </row>
    <row r="359" spans="2:29" x14ac:dyDescent="0.25">
      <c r="B359">
        <v>326</v>
      </c>
      <c r="C359">
        <v>7.128092766</v>
      </c>
      <c r="AB359">
        <v>328</v>
      </c>
      <c r="AC359">
        <v>7.1432361599999998</v>
      </c>
    </row>
    <row r="360" spans="2:29" x14ac:dyDescent="0.25">
      <c r="B360">
        <v>327</v>
      </c>
      <c r="C360">
        <v>7.1280937189999998</v>
      </c>
      <c r="AB360">
        <v>329</v>
      </c>
      <c r="AC360">
        <v>7.1432390210000003</v>
      </c>
    </row>
    <row r="361" spans="2:29" x14ac:dyDescent="0.25">
      <c r="B361">
        <v>328</v>
      </c>
      <c r="C361">
        <v>7.1280918120000001</v>
      </c>
      <c r="AB361">
        <v>330</v>
      </c>
      <c r="AC361">
        <v>7.1432380679999996</v>
      </c>
    </row>
    <row r="362" spans="2:29" x14ac:dyDescent="0.25">
      <c r="B362">
        <v>329</v>
      </c>
      <c r="C362">
        <v>7.1280889509999996</v>
      </c>
      <c r="AB362">
        <v>331</v>
      </c>
      <c r="AC362">
        <v>7.1432385439999999</v>
      </c>
    </row>
    <row r="363" spans="2:29" x14ac:dyDescent="0.25">
      <c r="B363">
        <v>330</v>
      </c>
      <c r="C363">
        <v>7.1280879969999997</v>
      </c>
      <c r="AB363">
        <v>332</v>
      </c>
      <c r="AC363">
        <v>7.1432399750000002</v>
      </c>
    </row>
    <row r="364" spans="2:29" x14ac:dyDescent="0.25">
      <c r="B364">
        <v>331</v>
      </c>
      <c r="C364">
        <v>7.1280183790000002</v>
      </c>
      <c r="AB364">
        <v>333</v>
      </c>
      <c r="AC364">
        <v>7.1432385439999999</v>
      </c>
    </row>
    <row r="365" spans="2:29" x14ac:dyDescent="0.25">
      <c r="B365">
        <v>332</v>
      </c>
      <c r="C365">
        <v>7.1280188559999997</v>
      </c>
    </row>
    <row r="366" spans="2:29" x14ac:dyDescent="0.25">
      <c r="B366">
        <v>333</v>
      </c>
      <c r="C366">
        <v>7.1280183790000002</v>
      </c>
    </row>
    <row r="367" spans="2:29" x14ac:dyDescent="0.25">
      <c r="B367">
        <v>334</v>
      </c>
      <c r="C367">
        <v>7.1280164719999997</v>
      </c>
    </row>
    <row r="368" spans="2:29" x14ac:dyDescent="0.25">
      <c r="B368">
        <v>335</v>
      </c>
      <c r="C368">
        <v>7.1280179019999999</v>
      </c>
    </row>
    <row r="369" spans="2:3" x14ac:dyDescent="0.25">
      <c r="B369">
        <v>336</v>
      </c>
      <c r="C369">
        <v>7.1280155179999998</v>
      </c>
    </row>
    <row r="370" spans="2:3" x14ac:dyDescent="0.25">
      <c r="B370">
        <v>337</v>
      </c>
      <c r="C370">
        <v>7.1280155179999998</v>
      </c>
    </row>
    <row r="371" spans="2:3" x14ac:dyDescent="0.25">
      <c r="B371">
        <v>338</v>
      </c>
      <c r="C371">
        <v>7.1280221939999997</v>
      </c>
    </row>
    <row r="372" spans="2:3" x14ac:dyDescent="0.25">
      <c r="B372">
        <v>339</v>
      </c>
      <c r="C372">
        <v>7.1280174260000004</v>
      </c>
    </row>
    <row r="373" spans="2:3" x14ac:dyDescent="0.25">
      <c r="B373">
        <v>340</v>
      </c>
      <c r="C373">
        <v>7.1280159950000002</v>
      </c>
    </row>
    <row r="374" spans="2:3" x14ac:dyDescent="0.25">
      <c r="B374">
        <v>341</v>
      </c>
      <c r="C374">
        <v>7.1280174260000004</v>
      </c>
    </row>
    <row r="375" spans="2:3" x14ac:dyDescent="0.25">
      <c r="B375">
        <v>342</v>
      </c>
      <c r="C375">
        <v>7.1280183790000002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49"/>
  <sheetViews>
    <sheetView workbookViewId="0">
      <selection activeCell="K28" sqref="K28"/>
    </sheetView>
  </sheetViews>
  <sheetFormatPr defaultRowHeight="15" x14ac:dyDescent="0.25"/>
  <cols>
    <col min="2" max="2" width="13" customWidth="1"/>
    <col min="3" max="3" width="20.7109375" customWidth="1"/>
    <col min="5" max="5" width="14.7109375" customWidth="1"/>
    <col min="6" max="6" width="21.5703125" customWidth="1"/>
    <col min="7" max="7" width="17.7109375" customWidth="1"/>
    <col min="8" max="8" width="10.85546875" customWidth="1"/>
    <col min="9" max="9" width="11.7109375" customWidth="1"/>
    <col min="15" max="15" width="12.5703125" customWidth="1"/>
    <col min="16" max="16" width="22.85546875" customWidth="1"/>
    <col min="18" max="18" width="15.5703125" customWidth="1"/>
    <col min="19" max="19" width="22" customWidth="1"/>
    <col min="20" max="20" width="18.140625" customWidth="1"/>
    <col min="21" max="21" width="12.5703125" customWidth="1"/>
    <col min="22" max="22" width="15.140625" customWidth="1"/>
    <col min="28" max="28" width="16.42578125" customWidth="1"/>
    <col min="29" max="29" width="21.5703125" customWidth="1"/>
    <col min="31" max="31" width="14.7109375" customWidth="1"/>
    <col min="32" max="32" width="20.7109375" customWidth="1"/>
    <col min="33" max="33" width="16.85546875" customWidth="1"/>
    <col min="34" max="34" width="13.42578125" customWidth="1"/>
    <col min="35" max="35" width="11.28515625" customWidth="1"/>
  </cols>
  <sheetData>
    <row r="2" spans="1:35" x14ac:dyDescent="0.25">
      <c r="B2" t="s">
        <v>3</v>
      </c>
    </row>
    <row r="7" spans="1:35" x14ac:dyDescent="0.25">
      <c r="AB7" s="5"/>
    </row>
    <row r="8" spans="1:35" ht="21" x14ac:dyDescent="0.35">
      <c r="A8" s="7" t="s">
        <v>21</v>
      </c>
      <c r="N8" s="7" t="s">
        <v>20</v>
      </c>
      <c r="AA8" s="7" t="s">
        <v>9</v>
      </c>
    </row>
    <row r="9" spans="1:35" x14ac:dyDescent="0.25">
      <c r="B9" s="2" t="s">
        <v>26</v>
      </c>
      <c r="C9" s="2" t="s">
        <v>27</v>
      </c>
      <c r="D9" s="1"/>
      <c r="E9" s="2" t="s">
        <v>26</v>
      </c>
      <c r="F9" s="2" t="s">
        <v>27</v>
      </c>
      <c r="I9" s="2" t="s">
        <v>18</v>
      </c>
      <c r="O9" s="2" t="s">
        <v>26</v>
      </c>
      <c r="P9" s="2" t="s">
        <v>27</v>
      </c>
      <c r="Q9" s="1"/>
      <c r="R9" s="2" t="s">
        <v>26</v>
      </c>
      <c r="S9" s="2" t="s">
        <v>27</v>
      </c>
      <c r="V9" s="2" t="s">
        <v>18</v>
      </c>
      <c r="AB9" s="2" t="s">
        <v>26</v>
      </c>
      <c r="AC9" s="2" t="s">
        <v>27</v>
      </c>
      <c r="AD9" s="1"/>
      <c r="AE9" s="2" t="s">
        <v>26</v>
      </c>
      <c r="AF9" s="2" t="s">
        <v>27</v>
      </c>
      <c r="AI9" s="2" t="s">
        <v>18</v>
      </c>
    </row>
    <row r="10" spans="1:35" x14ac:dyDescent="0.25">
      <c r="A10" s="1" t="s">
        <v>1</v>
      </c>
      <c r="B10" s="1" t="s">
        <v>2</v>
      </c>
      <c r="C10" s="1" t="s">
        <v>2</v>
      </c>
      <c r="E10" s="1" t="s">
        <v>15</v>
      </c>
      <c r="F10" s="1" t="s">
        <v>14</v>
      </c>
      <c r="G10" s="1" t="s">
        <v>17</v>
      </c>
      <c r="H10" s="1" t="s">
        <v>16</v>
      </c>
      <c r="I10" s="1" t="s">
        <v>19</v>
      </c>
      <c r="N10" s="1" t="s">
        <v>1</v>
      </c>
      <c r="O10" s="1" t="s">
        <v>2</v>
      </c>
      <c r="P10" s="1" t="s">
        <v>2</v>
      </c>
      <c r="R10" s="1" t="s">
        <v>15</v>
      </c>
      <c r="S10" s="1" t="s">
        <v>14</v>
      </c>
      <c r="T10" s="1" t="s">
        <v>17</v>
      </c>
      <c r="U10" s="1" t="s">
        <v>16</v>
      </c>
      <c r="V10" s="1" t="s">
        <v>19</v>
      </c>
      <c r="AA10" s="1" t="s">
        <v>1</v>
      </c>
      <c r="AB10" s="1" t="s">
        <v>2</v>
      </c>
      <c r="AC10" s="1" t="s">
        <v>2</v>
      </c>
      <c r="AE10" s="1" t="s">
        <v>15</v>
      </c>
      <c r="AF10" s="1" t="s">
        <v>14</v>
      </c>
      <c r="AG10" s="1" t="s">
        <v>17</v>
      </c>
      <c r="AH10" s="1" t="s">
        <v>16</v>
      </c>
      <c r="AI10" s="1" t="s">
        <v>19</v>
      </c>
    </row>
    <row r="11" spans="1:35" x14ac:dyDescent="0.25">
      <c r="A11">
        <v>1</v>
      </c>
      <c r="B11" s="4">
        <v>7.128088</v>
      </c>
      <c r="C11" s="4">
        <v>7.1277818999999996</v>
      </c>
      <c r="D11" s="4"/>
      <c r="E11" s="4">
        <f>(B11-B$11)*1000000</f>
        <v>0</v>
      </c>
      <c r="F11" s="4">
        <f>(C11-B11)*1000000</f>
        <v>-306.10000000041993</v>
      </c>
      <c r="G11" s="4">
        <f>F11/B11</f>
        <v>-42.942791952122356</v>
      </c>
      <c r="H11" s="4">
        <v>10233</v>
      </c>
      <c r="I11" s="4">
        <f>G11/(H11/100)</f>
        <v>-0.41965007282441469</v>
      </c>
      <c r="J11" s="4"/>
      <c r="K11" s="4"/>
      <c r="N11">
        <v>1</v>
      </c>
      <c r="O11" s="4">
        <v>7.1516808999999997</v>
      </c>
      <c r="P11" s="4">
        <v>7.1513714999999998</v>
      </c>
      <c r="Q11" s="4"/>
      <c r="R11" s="4">
        <f>(O11-O$11)*1000000</f>
        <v>0</v>
      </c>
      <c r="S11" s="4">
        <f>(P11-O11)*1000000</f>
        <v>-309.3999999999042</v>
      </c>
      <c r="T11" s="4">
        <f>S11/O11</f>
        <v>-43.262556638944027</v>
      </c>
      <c r="U11" s="4">
        <v>10228</v>
      </c>
      <c r="V11" s="4">
        <f>T11/(U11/100)</f>
        <v>-0.42298158622354348</v>
      </c>
      <c r="W11" s="4"/>
      <c r="X11" s="4"/>
      <c r="AA11">
        <v>1</v>
      </c>
      <c r="AB11" s="4">
        <v>7.1433244</v>
      </c>
      <c r="AC11" s="4">
        <v>7.1430159</v>
      </c>
      <c r="AD11" s="4"/>
      <c r="AE11" s="4">
        <f t="shared" ref="AE11:AE25" si="0">(AB11-AB$11)*1000000</f>
        <v>0</v>
      </c>
      <c r="AF11" s="4">
        <f>(AC11-AB11)*1000000</f>
        <v>-308.50000000004485</v>
      </c>
      <c r="AG11" s="4">
        <f>AF11/AB11</f>
        <v>-43.187174867775127</v>
      </c>
      <c r="AH11" s="4">
        <v>10238</v>
      </c>
      <c r="AI11" s="4">
        <f>AG11/(AH11/100)</f>
        <v>-0.42183214365867483</v>
      </c>
    </row>
    <row r="12" spans="1:35" x14ac:dyDescent="0.25">
      <c r="A12">
        <v>2</v>
      </c>
      <c r="B12" s="4">
        <v>7.1280850999999998</v>
      </c>
      <c r="C12" s="4">
        <v>7.1277813999999999</v>
      </c>
      <c r="D12" s="4"/>
      <c r="E12" s="4">
        <f t="shared" ref="E12:E25" si="1">(B12-B$11)*1000000</f>
        <v>-2.9000000001389026</v>
      </c>
      <c r="F12" s="4">
        <f t="shared" ref="F12:F25" si="2">(C12-B12)*1000000</f>
        <v>-303.69999999990682</v>
      </c>
      <c r="G12" s="4">
        <f t="shared" ref="G12:G25" si="3">F12/B12</f>
        <v>-42.606113106015925</v>
      </c>
      <c r="H12" s="4">
        <v>10233</v>
      </c>
      <c r="I12" s="4">
        <f t="shared" ref="I12:I25" si="4">G12/(H12/100)</f>
        <v>-0.41635994435664936</v>
      </c>
      <c r="J12" s="4"/>
      <c r="K12" s="4"/>
      <c r="N12">
        <v>2</v>
      </c>
      <c r="O12" s="4">
        <v>7.1516824000000003</v>
      </c>
      <c r="P12" s="4">
        <v>7.1513767000000001</v>
      </c>
      <c r="Q12" s="4"/>
      <c r="R12" s="4">
        <f t="shared" ref="R12:R25" si="5">(O12-O$11)*1000000</f>
        <v>1.5000000006537562</v>
      </c>
      <c r="S12" s="4">
        <f t="shared" ref="S12:S25" si="6">(P12-O12)*1000000</f>
        <v>-305.70000000018638</v>
      </c>
      <c r="T12" s="4">
        <f t="shared" ref="T12:T25" si="7">S12/O12</f>
        <v>-42.745186782929061</v>
      </c>
      <c r="U12" s="4">
        <v>10228</v>
      </c>
      <c r="V12" s="4">
        <f t="shared" ref="V12:V25" si="8">T12/(U12/100)</f>
        <v>-0.41792321844866115</v>
      </c>
      <c r="W12" s="4"/>
      <c r="X12" s="4"/>
      <c r="AA12">
        <v>2</v>
      </c>
      <c r="AB12" s="4">
        <v>7.1433225</v>
      </c>
      <c r="AC12" s="4">
        <v>7.1430163000000002</v>
      </c>
      <c r="AD12" s="4"/>
      <c r="AE12" s="4">
        <f t="shared" si="0"/>
        <v>-1.8999999999991246</v>
      </c>
      <c r="AF12" s="4">
        <f t="shared" ref="AF12:AF25" si="9">(AC12-AB12)*1000000</f>
        <v>-306.19999999981218</v>
      </c>
      <c r="AG12" s="4">
        <f t="shared" ref="AG12:AG25" si="10">AF12/AB12</f>
        <v>-42.865207331716043</v>
      </c>
      <c r="AH12" s="4">
        <v>10238</v>
      </c>
      <c r="AI12" s="4">
        <f t="shared" ref="AI12:AI25" si="11">AG12/(AH12/100)</f>
        <v>-0.41868731521504243</v>
      </c>
    </row>
    <row r="13" spans="1:35" x14ac:dyDescent="0.25">
      <c r="A13">
        <v>3</v>
      </c>
      <c r="B13" s="4">
        <v>7.1280875000000004</v>
      </c>
      <c r="C13" s="4">
        <v>7.1277765999999998</v>
      </c>
      <c r="D13" s="4"/>
      <c r="E13" s="4">
        <f t="shared" si="1"/>
        <v>-0.49999999962579977</v>
      </c>
      <c r="F13" s="4">
        <f t="shared" si="2"/>
        <v>-310.90000000055795</v>
      </c>
      <c r="G13" s="4">
        <f t="shared" si="3"/>
        <v>-43.616187371515565</v>
      </c>
      <c r="H13" s="4">
        <v>10233</v>
      </c>
      <c r="I13" s="4">
        <f t="shared" si="4"/>
        <v>-0.42623069844146944</v>
      </c>
      <c r="J13" s="4"/>
      <c r="K13" s="4"/>
      <c r="N13">
        <v>3</v>
      </c>
      <c r="O13" s="4">
        <v>7.1516852000000002</v>
      </c>
      <c r="P13" s="4">
        <v>7.1513739000000003</v>
      </c>
      <c r="Q13" s="4"/>
      <c r="R13" s="4">
        <f t="shared" si="5"/>
        <v>4.3000000005122274</v>
      </c>
      <c r="S13" s="4">
        <f t="shared" si="6"/>
        <v>-311.29999999990332</v>
      </c>
      <c r="T13" s="4">
        <f t="shared" si="7"/>
        <v>-43.528202276003888</v>
      </c>
      <c r="U13" s="4">
        <v>10228</v>
      </c>
      <c r="V13" s="4">
        <f t="shared" si="8"/>
        <v>-0.42557882553777754</v>
      </c>
      <c r="W13" s="4"/>
      <c r="X13" s="4"/>
      <c r="AA13">
        <v>3</v>
      </c>
      <c r="AB13" s="4">
        <v>7.1433229000000003</v>
      </c>
      <c r="AC13" s="4">
        <v>7.1430163000000002</v>
      </c>
      <c r="AD13" s="4"/>
      <c r="AE13" s="4">
        <f t="shared" si="0"/>
        <v>-1.4999999997655777</v>
      </c>
      <c r="AF13" s="4">
        <f t="shared" si="9"/>
        <v>-306.60000000004572</v>
      </c>
      <c r="AG13" s="4">
        <f t="shared" si="10"/>
        <v>-42.921201280155728</v>
      </c>
      <c r="AH13" s="4">
        <v>10238</v>
      </c>
      <c r="AI13" s="4">
        <f t="shared" si="11"/>
        <v>-0.41923423793861819</v>
      </c>
    </row>
    <row r="14" spans="1:35" x14ac:dyDescent="0.25">
      <c r="A14">
        <v>4</v>
      </c>
      <c r="B14" s="4">
        <v>7.1280770000000002</v>
      </c>
      <c r="C14" s="4">
        <v>7.1277784999999998</v>
      </c>
      <c r="D14" s="4"/>
      <c r="E14" s="4">
        <f t="shared" si="1"/>
        <v>-10.999999999761201</v>
      </c>
      <c r="F14" s="4">
        <f t="shared" si="2"/>
        <v>-298.50000000042343</v>
      </c>
      <c r="G14" s="4">
        <f t="shared" si="3"/>
        <v>-41.876652005922978</v>
      </c>
      <c r="H14" s="4">
        <v>10233</v>
      </c>
      <c r="I14" s="4">
        <f t="shared" si="4"/>
        <v>-0.40923142779168353</v>
      </c>
      <c r="J14" s="4"/>
      <c r="K14" s="4"/>
      <c r="N14">
        <v>4</v>
      </c>
      <c r="O14" s="4">
        <v>7.1516871000000002</v>
      </c>
      <c r="P14" s="4">
        <v>7.1513761999999996</v>
      </c>
      <c r="Q14" s="4"/>
      <c r="R14" s="4">
        <f t="shared" si="5"/>
        <v>6.200000000511352</v>
      </c>
      <c r="S14" s="4">
        <f t="shared" si="6"/>
        <v>-310.90000000055795</v>
      </c>
      <c r="T14" s="4">
        <f t="shared" si="7"/>
        <v>-43.472259853281045</v>
      </c>
      <c r="U14" s="4">
        <v>10228</v>
      </c>
      <c r="V14" s="4">
        <f t="shared" si="8"/>
        <v>-0.42503187185452723</v>
      </c>
      <c r="W14" s="4"/>
      <c r="X14" s="4"/>
      <c r="AA14">
        <v>4</v>
      </c>
      <c r="AB14" s="4">
        <v>7.1433229000000003</v>
      </c>
      <c r="AC14" s="4">
        <v>7.1430148999999998</v>
      </c>
      <c r="AD14" s="4"/>
      <c r="AE14" s="4">
        <f t="shared" si="0"/>
        <v>-1.4999999997655777</v>
      </c>
      <c r="AF14" s="4">
        <f t="shared" si="9"/>
        <v>-308.00000000041905</v>
      </c>
      <c r="AG14" s="4">
        <f t="shared" si="10"/>
        <v>-43.117188500665293</v>
      </c>
      <c r="AH14" s="4">
        <v>10238</v>
      </c>
      <c r="AI14" s="4">
        <f t="shared" si="11"/>
        <v>-0.42114854952788916</v>
      </c>
    </row>
    <row r="15" spans="1:35" x14ac:dyDescent="0.25">
      <c r="A15">
        <v>5</v>
      </c>
      <c r="B15" s="4">
        <v>7.1280856000000004</v>
      </c>
      <c r="C15" s="4">
        <v>7.1277813999999999</v>
      </c>
      <c r="D15" s="4"/>
      <c r="E15" s="4">
        <f t="shared" si="1"/>
        <v>-2.3999999996249244</v>
      </c>
      <c r="F15" s="4">
        <f t="shared" si="2"/>
        <v>-304.2000000004208</v>
      </c>
      <c r="G15" s="4">
        <f t="shared" si="3"/>
        <v>-42.676255178588313</v>
      </c>
      <c r="H15" s="4">
        <v>10233</v>
      </c>
      <c r="I15" s="4">
        <f t="shared" si="4"/>
        <v>-0.41704539410327679</v>
      </c>
      <c r="J15" s="4"/>
      <c r="K15" s="4"/>
      <c r="N15">
        <v>5</v>
      </c>
      <c r="O15" s="4">
        <v>7.1516894999999998</v>
      </c>
      <c r="P15" s="4">
        <v>7.1513777000000003</v>
      </c>
      <c r="Q15" s="4"/>
      <c r="R15" s="4">
        <f t="shared" si="5"/>
        <v>8.6000000001362764</v>
      </c>
      <c r="S15" s="4">
        <f t="shared" si="6"/>
        <v>-311.79999999952912</v>
      </c>
      <c r="T15" s="4">
        <f t="shared" si="7"/>
        <v>-43.59808965413405</v>
      </c>
      <c r="U15" s="4">
        <v>10228</v>
      </c>
      <c r="V15" s="4">
        <f t="shared" si="8"/>
        <v>-0.42626212020076309</v>
      </c>
      <c r="W15" s="4"/>
      <c r="X15" s="4"/>
      <c r="AA15">
        <v>5</v>
      </c>
      <c r="AB15" s="4">
        <v>7.1433220000000004</v>
      </c>
      <c r="AC15" s="4">
        <v>7.1430159</v>
      </c>
      <c r="AD15" s="4"/>
      <c r="AE15" s="4">
        <f t="shared" si="0"/>
        <v>-2.3999999996249244</v>
      </c>
      <c r="AF15" s="4">
        <f t="shared" si="9"/>
        <v>-306.10000000041993</v>
      </c>
      <c r="AG15" s="4">
        <f t="shared" si="10"/>
        <v>-42.851211243231077</v>
      </c>
      <c r="AH15" s="4">
        <v>10238</v>
      </c>
      <c r="AI15" s="4">
        <f t="shared" si="11"/>
        <v>-0.41855060796279625</v>
      </c>
    </row>
    <row r="16" spans="1:35" x14ac:dyDescent="0.25">
      <c r="A16">
        <v>6</v>
      </c>
      <c r="B16" s="4">
        <v>7.1280850999999998</v>
      </c>
      <c r="C16" s="4">
        <v>7.1277794999999999</v>
      </c>
      <c r="D16" s="4"/>
      <c r="E16" s="4">
        <f t="shared" si="1"/>
        <v>-2.9000000001389026</v>
      </c>
      <c r="F16" s="4">
        <f t="shared" si="2"/>
        <v>-305.59999999990595</v>
      </c>
      <c r="G16" s="4">
        <f t="shared" si="3"/>
        <v>-42.872664356926094</v>
      </c>
      <c r="H16" s="4">
        <v>10233</v>
      </c>
      <c r="I16" s="4">
        <f t="shared" si="4"/>
        <v>-0.41896476455512649</v>
      </c>
      <c r="J16" s="4"/>
      <c r="K16" s="4"/>
      <c r="N16">
        <v>6</v>
      </c>
      <c r="O16" s="4">
        <v>7.1516871000000002</v>
      </c>
      <c r="P16" s="4">
        <v>7.1513767000000001</v>
      </c>
      <c r="Q16" s="4"/>
      <c r="R16" s="4">
        <f t="shared" si="5"/>
        <v>6.200000000511352</v>
      </c>
      <c r="S16" s="4">
        <f t="shared" si="6"/>
        <v>-310.40000000004397</v>
      </c>
      <c r="T16" s="4">
        <f t="shared" si="7"/>
        <v>-43.402346279948958</v>
      </c>
      <c r="U16" s="4">
        <v>10228</v>
      </c>
      <c r="V16" s="4">
        <f t="shared" si="8"/>
        <v>-0.42434832107889087</v>
      </c>
      <c r="W16" s="4"/>
      <c r="X16" s="4"/>
      <c r="AA16">
        <v>6</v>
      </c>
      <c r="AB16" s="4">
        <v>7.1433214999999999</v>
      </c>
      <c r="AC16" s="4">
        <v>7.143014</v>
      </c>
      <c r="AD16" s="4"/>
      <c r="AE16" s="4">
        <f t="shared" si="0"/>
        <v>-2.9000000001389026</v>
      </c>
      <c r="AF16" s="4">
        <f t="shared" si="9"/>
        <v>-307.49999999990507</v>
      </c>
      <c r="AG16" s="4">
        <f t="shared" si="10"/>
        <v>-43.047201501417106</v>
      </c>
      <c r="AH16" s="4">
        <v>10238</v>
      </c>
      <c r="AI16" s="4">
        <f t="shared" si="11"/>
        <v>-0.42046494922267152</v>
      </c>
    </row>
    <row r="17" spans="1:35" x14ac:dyDescent="0.25">
      <c r="A17">
        <v>7</v>
      </c>
      <c r="B17" s="4">
        <v>7.1280827999999996</v>
      </c>
      <c r="C17" s="4">
        <v>7.1277723000000002</v>
      </c>
      <c r="D17" s="4"/>
      <c r="E17" s="4">
        <f t="shared" si="1"/>
        <v>-5.2000000003715741</v>
      </c>
      <c r="F17" s="4">
        <f t="shared" si="2"/>
        <v>-310.49999999943623</v>
      </c>
      <c r="G17" s="4">
        <f t="shared" si="3"/>
        <v>-43.560100059364665</v>
      </c>
      <c r="H17" s="4">
        <v>10233</v>
      </c>
      <c r="I17" s="4">
        <f t="shared" si="4"/>
        <v>-0.42568259610441384</v>
      </c>
      <c r="J17" s="4"/>
      <c r="K17" s="4"/>
      <c r="N17">
        <v>7</v>
      </c>
      <c r="O17" s="4">
        <v>7.1516848</v>
      </c>
      <c r="P17" s="4">
        <v>7.1513739000000003</v>
      </c>
      <c r="Q17" s="4"/>
      <c r="R17" s="4">
        <f t="shared" si="5"/>
        <v>3.9000000002786805</v>
      </c>
      <c r="S17" s="4">
        <f t="shared" si="6"/>
        <v>-310.89999999966977</v>
      </c>
      <c r="T17" s="4">
        <f t="shared" si="7"/>
        <v>-43.472273833946062</v>
      </c>
      <c r="U17" s="4">
        <v>10228</v>
      </c>
      <c r="V17" s="4">
        <f t="shared" si="8"/>
        <v>-0.42503200854464274</v>
      </c>
      <c r="W17" s="4"/>
      <c r="X17" s="4"/>
      <c r="AA17">
        <v>7</v>
      </c>
      <c r="AB17" s="4">
        <v>7.1433258000000004</v>
      </c>
      <c r="AC17" s="4">
        <v>7.1430144000000002</v>
      </c>
      <c r="AD17" s="4"/>
      <c r="AE17" s="4">
        <f t="shared" si="0"/>
        <v>1.4000000003733248</v>
      </c>
      <c r="AF17" s="4">
        <f t="shared" si="9"/>
        <v>-311.40000000018375</v>
      </c>
      <c r="AG17" s="4">
        <f t="shared" si="10"/>
        <v>-43.593139766939338</v>
      </c>
      <c r="AH17" s="4">
        <v>10238</v>
      </c>
      <c r="AI17" s="4">
        <f t="shared" si="11"/>
        <v>-0.42579741909493396</v>
      </c>
    </row>
    <row r="18" spans="1:35" x14ac:dyDescent="0.25">
      <c r="A18">
        <v>8</v>
      </c>
      <c r="B18" s="4">
        <v>7.1280751000000002</v>
      </c>
      <c r="C18" s="4">
        <v>7.1277666000000002</v>
      </c>
      <c r="D18" s="4"/>
      <c r="E18" s="4">
        <f t="shared" si="1"/>
        <v>-12.899999999760325</v>
      </c>
      <c r="F18" s="4">
        <f t="shared" si="2"/>
        <v>-308.50000000004485</v>
      </c>
      <c r="G18" s="4">
        <f t="shared" si="3"/>
        <v>-43.279566456874846</v>
      </c>
      <c r="H18" s="4">
        <v>10233</v>
      </c>
      <c r="I18" s="4">
        <f t="shared" si="4"/>
        <v>-0.4229411360976727</v>
      </c>
      <c r="J18" s="4"/>
      <c r="K18" s="4"/>
      <c r="N18">
        <v>8</v>
      </c>
      <c r="O18" s="4">
        <v>7.1516852000000002</v>
      </c>
      <c r="P18" s="4">
        <v>7.1513758000000003</v>
      </c>
      <c r="Q18" s="4"/>
      <c r="R18" s="4">
        <f t="shared" si="5"/>
        <v>4.3000000005122274</v>
      </c>
      <c r="S18" s="4">
        <f t="shared" si="6"/>
        <v>-309.3999999999042</v>
      </c>
      <c r="T18" s="4">
        <f t="shared" si="7"/>
        <v>-43.262530627033776</v>
      </c>
      <c r="U18" s="4">
        <v>10228</v>
      </c>
      <c r="V18" s="4">
        <f t="shared" si="8"/>
        <v>-0.42298133190295051</v>
      </c>
      <c r="W18" s="4"/>
      <c r="X18" s="4"/>
      <c r="AA18">
        <v>8</v>
      </c>
      <c r="AB18" s="4">
        <v>7.1433225</v>
      </c>
      <c r="AC18" s="4">
        <v>7.1430148999999998</v>
      </c>
      <c r="AD18" s="4"/>
      <c r="AE18" s="4">
        <f t="shared" si="0"/>
        <v>-1.8999999999991246</v>
      </c>
      <c r="AF18" s="4">
        <f t="shared" si="9"/>
        <v>-307.6000000001855</v>
      </c>
      <c r="AG18" s="4">
        <f t="shared" si="10"/>
        <v>-43.061194563200175</v>
      </c>
      <c r="AH18" s="4">
        <v>10238</v>
      </c>
      <c r="AI18" s="4">
        <f t="shared" si="11"/>
        <v>-0.42060162691150788</v>
      </c>
    </row>
    <row r="19" spans="1:35" x14ac:dyDescent="0.25">
      <c r="A19">
        <v>9</v>
      </c>
      <c r="B19" s="4">
        <v>7.1280842</v>
      </c>
      <c r="C19" s="4">
        <v>7.1277790000000003</v>
      </c>
      <c r="D19" s="4"/>
      <c r="E19" s="4">
        <f t="shared" si="1"/>
        <v>-3.7999999999982492</v>
      </c>
      <c r="F19" s="4">
        <f t="shared" si="2"/>
        <v>-305.1999999996724</v>
      </c>
      <c r="G19" s="4">
        <f t="shared" si="3"/>
        <v>-42.816553710136084</v>
      </c>
      <c r="H19" s="4">
        <v>10233</v>
      </c>
      <c r="I19" s="4">
        <f t="shared" si="4"/>
        <v>-0.41841643418485375</v>
      </c>
      <c r="J19" s="4"/>
      <c r="K19" s="4"/>
      <c r="N19">
        <v>9</v>
      </c>
      <c r="O19" s="4">
        <v>7.1516890999999996</v>
      </c>
      <c r="P19" s="4">
        <v>7.1513739000000003</v>
      </c>
      <c r="Q19" s="4"/>
      <c r="R19" s="4">
        <f t="shared" si="5"/>
        <v>8.1999999999027295</v>
      </c>
      <c r="S19" s="4">
        <f t="shared" si="6"/>
        <v>-315.19999999929382</v>
      </c>
      <c r="T19" s="4">
        <f t="shared" si="7"/>
        <v>-44.073504257797481</v>
      </c>
      <c r="U19" s="4">
        <v>10228</v>
      </c>
      <c r="V19" s="4">
        <f t="shared" si="8"/>
        <v>-0.43091028801131676</v>
      </c>
      <c r="W19" s="4"/>
      <c r="X19" s="4"/>
      <c r="AA19">
        <v>9</v>
      </c>
      <c r="AB19" s="4">
        <v>7.1433229000000003</v>
      </c>
      <c r="AC19" s="4">
        <v>7.1430110999999998</v>
      </c>
      <c r="AD19" s="4"/>
      <c r="AE19" s="4">
        <f t="shared" si="0"/>
        <v>-1.4999999997655777</v>
      </c>
      <c r="AF19" s="4">
        <f t="shared" si="9"/>
        <v>-311.8000000004173</v>
      </c>
      <c r="AG19" s="4">
        <f t="shared" si="10"/>
        <v>-43.64915381333487</v>
      </c>
      <c r="AH19" s="4">
        <v>10238</v>
      </c>
      <c r="AI19" s="4">
        <f t="shared" si="11"/>
        <v>-0.42634453812595108</v>
      </c>
    </row>
    <row r="20" spans="1:35" x14ac:dyDescent="0.25">
      <c r="A20">
        <v>10</v>
      </c>
      <c r="B20" s="4">
        <v>7.1280850999999998</v>
      </c>
      <c r="C20" s="4">
        <v>7.1277813999999999</v>
      </c>
      <c r="D20" s="4"/>
      <c r="E20" s="4">
        <f t="shared" si="1"/>
        <v>-2.9000000001389026</v>
      </c>
      <c r="F20" s="4">
        <f t="shared" si="2"/>
        <v>-303.69999999990682</v>
      </c>
      <c r="G20" s="4">
        <f t="shared" si="3"/>
        <v>-42.606113106015925</v>
      </c>
      <c r="H20" s="4">
        <v>10233</v>
      </c>
      <c r="I20" s="4">
        <f t="shared" si="4"/>
        <v>-0.41635994435664936</v>
      </c>
      <c r="J20" s="4"/>
      <c r="K20" s="4"/>
      <c r="N20">
        <v>10</v>
      </c>
      <c r="O20" s="4">
        <v>7.1516808999999997</v>
      </c>
      <c r="P20" s="4">
        <v>7.1513710000000001</v>
      </c>
      <c r="Q20" s="4"/>
      <c r="R20" s="4">
        <f t="shared" si="5"/>
        <v>0</v>
      </c>
      <c r="S20" s="4">
        <f t="shared" si="6"/>
        <v>-309.89999999953</v>
      </c>
      <c r="T20" s="4">
        <f t="shared" si="7"/>
        <v>-43.332470272762031</v>
      </c>
      <c r="U20" s="4">
        <v>10228</v>
      </c>
      <c r="V20" s="4">
        <f t="shared" si="8"/>
        <v>-0.42366513759055563</v>
      </c>
      <c r="W20" s="4"/>
      <c r="X20" s="4"/>
      <c r="AA20">
        <v>10</v>
      </c>
      <c r="AB20" s="4">
        <v>7.1433210000000003</v>
      </c>
      <c r="AC20" s="4">
        <v>7.1430148999999998</v>
      </c>
      <c r="AD20" s="4"/>
      <c r="AE20" s="4">
        <f t="shared" si="0"/>
        <v>-3.3999999997647024</v>
      </c>
      <c r="AF20" s="4">
        <f t="shared" si="9"/>
        <v>-306.10000000041993</v>
      </c>
      <c r="AG20" s="4">
        <f t="shared" si="10"/>
        <v>-42.851217242011089</v>
      </c>
      <c r="AH20" s="4">
        <v>10238</v>
      </c>
      <c r="AI20" s="4">
        <f t="shared" si="11"/>
        <v>-0.41855066655607631</v>
      </c>
    </row>
    <row r="21" spans="1:35" x14ac:dyDescent="0.25">
      <c r="A21">
        <v>11</v>
      </c>
      <c r="B21" s="4">
        <v>7.1280869999999998</v>
      </c>
      <c r="C21" s="4">
        <v>7.1277765999999998</v>
      </c>
      <c r="D21" s="4"/>
      <c r="E21" s="4">
        <f t="shared" si="1"/>
        <v>-1.000000000139778</v>
      </c>
      <c r="F21" s="4">
        <f t="shared" si="2"/>
        <v>-310.40000000004397</v>
      </c>
      <c r="G21" s="4">
        <f t="shared" si="3"/>
        <v>-43.546045383571212</v>
      </c>
      <c r="H21" s="4">
        <v>10233</v>
      </c>
      <c r="I21" s="4">
        <f t="shared" si="4"/>
        <v>-0.42554524952185296</v>
      </c>
      <c r="J21" s="4"/>
      <c r="K21" s="4"/>
      <c r="N21">
        <v>11</v>
      </c>
      <c r="O21" s="4">
        <v>7.1516890999999996</v>
      </c>
      <c r="P21" s="4">
        <v>7.1513761999999996</v>
      </c>
      <c r="Q21" s="4"/>
      <c r="R21" s="4">
        <f t="shared" si="5"/>
        <v>8.1999999999027295</v>
      </c>
      <c r="S21" s="4">
        <f t="shared" si="6"/>
        <v>-312.89999999994933</v>
      </c>
      <c r="T21" s="4">
        <f t="shared" si="7"/>
        <v>-43.751901910829616</v>
      </c>
      <c r="U21" s="4">
        <v>10228</v>
      </c>
      <c r="V21" s="4">
        <f t="shared" si="8"/>
        <v>-0.42776595532684414</v>
      </c>
      <c r="W21" s="4"/>
      <c r="X21" s="4"/>
      <c r="AA21">
        <v>11</v>
      </c>
      <c r="AB21" s="4">
        <v>7.1433201000000004</v>
      </c>
      <c r="AC21" s="4">
        <v>7.1430125000000002</v>
      </c>
      <c r="AD21" s="4"/>
      <c r="AE21" s="4">
        <f t="shared" si="0"/>
        <v>-4.299999999624049</v>
      </c>
      <c r="AF21" s="4">
        <f t="shared" si="9"/>
        <v>-307.6000000001855</v>
      </c>
      <c r="AG21" s="4">
        <f t="shared" si="10"/>
        <v>-43.061209030823846</v>
      </c>
      <c r="AH21" s="4">
        <v>10238</v>
      </c>
      <c r="AI21" s="4">
        <f t="shared" si="11"/>
        <v>-0.42060176822449546</v>
      </c>
    </row>
    <row r="22" spans="1:35" x14ac:dyDescent="0.25">
      <c r="A22">
        <v>12</v>
      </c>
      <c r="B22" s="4">
        <v>7.1280960999999996</v>
      </c>
      <c r="C22" s="4">
        <v>7.1277894999999996</v>
      </c>
      <c r="D22" s="4"/>
      <c r="E22" s="4">
        <f t="shared" si="1"/>
        <v>8.0999999996222982</v>
      </c>
      <c r="F22" s="4">
        <f t="shared" si="2"/>
        <v>-306.60000000004572</v>
      </c>
      <c r="G22" s="4">
        <f t="shared" si="3"/>
        <v>-43.012888111882461</v>
      </c>
      <c r="H22" s="4">
        <v>10233</v>
      </c>
      <c r="I22" s="4">
        <f t="shared" si="4"/>
        <v>-0.42033507389702396</v>
      </c>
      <c r="J22" s="4"/>
      <c r="K22" s="4"/>
      <c r="N22">
        <v>12</v>
      </c>
      <c r="O22" s="4">
        <v>7.1516848</v>
      </c>
      <c r="P22" s="4">
        <v>7.1513771999999998</v>
      </c>
      <c r="Q22" s="4"/>
      <c r="R22" s="4">
        <f t="shared" si="5"/>
        <v>3.9000000002786805</v>
      </c>
      <c r="S22" s="4">
        <f t="shared" si="6"/>
        <v>-307.6000000001855</v>
      </c>
      <c r="T22" s="4">
        <f t="shared" si="7"/>
        <v>-43.010844102103817</v>
      </c>
      <c r="U22" s="4">
        <v>10228</v>
      </c>
      <c r="V22" s="4">
        <f t="shared" si="8"/>
        <v>-0.42052057197989651</v>
      </c>
      <c r="W22" s="4"/>
      <c r="X22" s="4"/>
      <c r="AA22">
        <v>12</v>
      </c>
      <c r="AB22" s="4">
        <v>7.1433206</v>
      </c>
      <c r="AC22" s="4">
        <v>7.1430119999999997</v>
      </c>
      <c r="AD22" s="4"/>
      <c r="AE22" s="4">
        <f t="shared" si="0"/>
        <v>-3.7999999999982492</v>
      </c>
      <c r="AF22" s="4">
        <f t="shared" si="9"/>
        <v>-308.60000000032528</v>
      </c>
      <c r="AG22" s="4">
        <f t="shared" si="10"/>
        <v>-43.201196933583702</v>
      </c>
      <c r="AH22" s="4">
        <v>10238</v>
      </c>
      <c r="AI22" s="4">
        <f t="shared" si="11"/>
        <v>-0.42196910464527937</v>
      </c>
    </row>
    <row r="23" spans="1:35" x14ac:dyDescent="0.25">
      <c r="A23">
        <v>13</v>
      </c>
      <c r="B23" s="4">
        <v>7.1280975</v>
      </c>
      <c r="C23" s="4">
        <v>7.1277914000000004</v>
      </c>
      <c r="D23" s="4"/>
      <c r="E23" s="4">
        <f t="shared" si="1"/>
        <v>9.4999999999956231</v>
      </c>
      <c r="F23" s="4">
        <f t="shared" si="2"/>
        <v>-306.09999999953175</v>
      </c>
      <c r="G23" s="4">
        <f t="shared" si="3"/>
        <v>-42.942734719822752</v>
      </c>
      <c r="H23" s="4">
        <v>10233</v>
      </c>
      <c r="I23" s="4">
        <f t="shared" si="4"/>
        <v>-0.41964951353291069</v>
      </c>
      <c r="J23" s="4"/>
      <c r="K23" s="4"/>
      <c r="N23">
        <v>13</v>
      </c>
      <c r="O23" s="4">
        <v>7.1516867</v>
      </c>
      <c r="P23" s="4">
        <v>7.1513777000000003</v>
      </c>
      <c r="Q23" s="4"/>
      <c r="R23" s="4">
        <f t="shared" si="5"/>
        <v>5.8000000002778052</v>
      </c>
      <c r="S23" s="4">
        <f t="shared" si="6"/>
        <v>-308.99999999967065</v>
      </c>
      <c r="T23" s="4">
        <f t="shared" si="7"/>
        <v>-43.206590691349867</v>
      </c>
      <c r="U23" s="4">
        <v>10228</v>
      </c>
      <c r="V23" s="4">
        <f t="shared" si="8"/>
        <v>-0.42243440253568504</v>
      </c>
      <c r="W23" s="4"/>
      <c r="X23" s="4"/>
      <c r="AA23">
        <v>13</v>
      </c>
      <c r="AB23" s="4">
        <v>7.1433176999999999</v>
      </c>
      <c r="AC23" s="4">
        <v>7.1430119999999997</v>
      </c>
      <c r="AD23" s="4"/>
      <c r="AE23" s="4">
        <f t="shared" si="0"/>
        <v>-6.7000000001371518</v>
      </c>
      <c r="AF23" s="4">
        <f t="shared" si="9"/>
        <v>-305.70000000018638</v>
      </c>
      <c r="AG23" s="4">
        <f t="shared" si="10"/>
        <v>-42.795240648499558</v>
      </c>
      <c r="AH23" s="4">
        <v>10238</v>
      </c>
      <c r="AI23" s="4">
        <f t="shared" si="11"/>
        <v>-0.41800391334732917</v>
      </c>
    </row>
    <row r="24" spans="1:35" x14ac:dyDescent="0.25">
      <c r="A24">
        <v>14</v>
      </c>
      <c r="B24" s="4">
        <v>7.1280989999999997</v>
      </c>
      <c r="C24" s="4">
        <v>7.1277900000000001</v>
      </c>
      <c r="D24" s="4"/>
      <c r="E24" s="4">
        <f t="shared" si="1"/>
        <v>10.999999999761201</v>
      </c>
      <c r="F24" s="4">
        <f t="shared" si="2"/>
        <v>-308.99999999967065</v>
      </c>
      <c r="G24" s="4">
        <f t="shared" si="3"/>
        <v>-43.349566272812801</v>
      </c>
      <c r="H24" s="4">
        <v>10233</v>
      </c>
      <c r="I24" s="4">
        <f t="shared" si="4"/>
        <v>-0.42362519566903939</v>
      </c>
      <c r="J24" s="4"/>
      <c r="K24" s="4"/>
      <c r="N24">
        <v>14</v>
      </c>
      <c r="O24" s="4">
        <v>7.1516814000000002</v>
      </c>
      <c r="P24" s="4">
        <v>7.1513704999999996</v>
      </c>
      <c r="Q24" s="4"/>
      <c r="R24" s="4">
        <f t="shared" si="5"/>
        <v>0.50000000051397819</v>
      </c>
      <c r="S24" s="4">
        <f t="shared" si="6"/>
        <v>-310.90000000055795</v>
      </c>
      <c r="T24" s="4">
        <f t="shared" si="7"/>
        <v>-43.472294501340336</v>
      </c>
      <c r="U24" s="4">
        <v>10228</v>
      </c>
      <c r="V24" s="4">
        <f t="shared" si="8"/>
        <v>-0.42503221061146201</v>
      </c>
      <c r="W24" s="4"/>
      <c r="X24" s="4"/>
      <c r="AA24">
        <v>14</v>
      </c>
      <c r="AB24" s="4">
        <v>7.1433191000000003</v>
      </c>
      <c r="AC24" s="4">
        <v>7.1430091999999998</v>
      </c>
      <c r="AD24" s="4"/>
      <c r="AE24" s="4">
        <f t="shared" si="0"/>
        <v>-5.299999999763827</v>
      </c>
      <c r="AF24" s="4">
        <f t="shared" si="9"/>
        <v>-309.90000000041817</v>
      </c>
      <c r="AG24" s="4">
        <f t="shared" si="10"/>
        <v>-43.383194235354566</v>
      </c>
      <c r="AH24" s="4">
        <v>10238</v>
      </c>
      <c r="AI24" s="4">
        <f t="shared" si="11"/>
        <v>-0.4237467692455027</v>
      </c>
    </row>
    <row r="25" spans="1:35" x14ac:dyDescent="0.25">
      <c r="A25">
        <v>15</v>
      </c>
      <c r="B25" s="4">
        <v>7.1280975</v>
      </c>
      <c r="C25" s="4">
        <v>7.1277927999999999</v>
      </c>
      <c r="D25" s="4"/>
      <c r="E25" s="4">
        <f t="shared" si="1"/>
        <v>9.4999999999956231</v>
      </c>
      <c r="F25" s="4">
        <f t="shared" si="2"/>
        <v>-304.7000000000466</v>
      </c>
      <c r="G25" s="4">
        <f t="shared" si="3"/>
        <v>-42.746328876680856</v>
      </c>
      <c r="H25" s="4">
        <v>10233</v>
      </c>
      <c r="I25" s="4">
        <f t="shared" si="4"/>
        <v>-0.41773017567361337</v>
      </c>
      <c r="J25" s="4"/>
      <c r="K25" s="4"/>
      <c r="N25">
        <v>15</v>
      </c>
      <c r="O25" s="4">
        <v>7.1516843000000003</v>
      </c>
      <c r="P25" s="4">
        <v>7.1513758000000003</v>
      </c>
      <c r="Q25" s="4"/>
      <c r="R25" s="4">
        <f t="shared" si="5"/>
        <v>3.4000000006528808</v>
      </c>
      <c r="S25" s="4">
        <f t="shared" si="6"/>
        <v>-308.50000000004485</v>
      </c>
      <c r="T25" s="4">
        <f t="shared" si="7"/>
        <v>-43.136691590265642</v>
      </c>
      <c r="U25" s="4">
        <v>10228</v>
      </c>
      <c r="V25" s="4">
        <f t="shared" si="8"/>
        <v>-0.42175099325641024</v>
      </c>
      <c r="W25" s="4"/>
      <c r="X25" s="4"/>
      <c r="AA25">
        <v>15</v>
      </c>
      <c r="AB25" s="4">
        <v>7.1433176999999999</v>
      </c>
      <c r="AC25" s="4">
        <v>7.1430110999999998</v>
      </c>
      <c r="AD25" s="4"/>
      <c r="AE25" s="4">
        <f t="shared" si="0"/>
        <v>-6.7000000001371518</v>
      </c>
      <c r="AF25" s="4">
        <f t="shared" si="9"/>
        <v>-306.60000000004572</v>
      </c>
      <c r="AG25" s="4">
        <f t="shared" si="10"/>
        <v>-42.921232524775668</v>
      </c>
      <c r="AH25" s="4">
        <v>10238</v>
      </c>
      <c r="AI25" s="4">
        <f t="shared" si="11"/>
        <v>-0.4192345431214658</v>
      </c>
    </row>
    <row r="26" spans="1:35" x14ac:dyDescent="0.25">
      <c r="F26" s="3">
        <f>SUM(F11:F25)/COUNT(F11:F25)</f>
        <v>-306.24666666666894</v>
      </c>
      <c r="G26" s="3">
        <f t="shared" ref="G26:I26" si="12">SUM(G11:G25)/COUNT(G11:G25)</f>
        <v>-42.963370711216854</v>
      </c>
      <c r="H26" s="3">
        <f t="shared" si="12"/>
        <v>10233</v>
      </c>
      <c r="I26" s="3">
        <f t="shared" si="12"/>
        <v>-0.4198511747407101</v>
      </c>
      <c r="J26" s="4"/>
      <c r="K26" s="4"/>
      <c r="S26" s="3">
        <f>SUM(S11:S25)/COUNT(S11:S25)</f>
        <v>-310.25333333326199</v>
      </c>
      <c r="T26" s="3">
        <f t="shared" ref="T26:V26" si="13">SUM(T11:T25)/COUNT(T11:T25)</f>
        <v>-43.381849551511316</v>
      </c>
      <c r="U26" s="3">
        <f t="shared" si="13"/>
        <v>10228</v>
      </c>
      <c r="V26" s="3">
        <f t="shared" si="13"/>
        <v>-0.4241479228735951</v>
      </c>
      <c r="AB26" s="4"/>
      <c r="AC26" s="4"/>
      <c r="AD26" s="4"/>
      <c r="AE26" s="4"/>
      <c r="AF26" s="8">
        <f>SUM(AF11:AF25)/COUNT(AF11:AF25)</f>
        <v>-307.88000000020094</v>
      </c>
      <c r="AG26" s="8">
        <f t="shared" ref="AG26:AI26" si="14">SUM(AG11:AG25)/COUNT(AG11:AG25)</f>
        <v>-43.100397565565544</v>
      </c>
      <c r="AH26" s="8">
        <f t="shared" si="14"/>
        <v>10238</v>
      </c>
      <c r="AI26" s="8">
        <f t="shared" si="14"/>
        <v>-0.42098454351988224</v>
      </c>
    </row>
    <row r="27" spans="1:35" x14ac:dyDescent="0.25">
      <c r="J27" s="4"/>
      <c r="K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J28" s="4"/>
      <c r="K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J29" s="4"/>
      <c r="K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J30" s="4"/>
      <c r="K30" s="4"/>
      <c r="AC30" s="6"/>
      <c r="AD30" s="4"/>
      <c r="AE30" s="4"/>
      <c r="AF30" s="4"/>
      <c r="AG30" s="4"/>
      <c r="AH30" s="4"/>
      <c r="AI30" s="4"/>
    </row>
    <row r="31" spans="1:35" x14ac:dyDescent="0.25">
      <c r="B31" s="3" t="s">
        <v>10</v>
      </c>
      <c r="J31" s="4"/>
      <c r="K31" s="4"/>
      <c r="O31" t="s">
        <v>11</v>
      </c>
      <c r="P31" t="s">
        <v>12</v>
      </c>
      <c r="AB31" s="3" t="s">
        <v>10</v>
      </c>
      <c r="AD31" s="4"/>
      <c r="AE31" s="4"/>
      <c r="AF31" s="4"/>
      <c r="AG31" s="4"/>
      <c r="AH31" s="4"/>
      <c r="AI31" s="4"/>
    </row>
    <row r="32" spans="1:35" x14ac:dyDescent="0.25">
      <c r="B32" t="s">
        <v>11</v>
      </c>
      <c r="C32" t="s">
        <v>12</v>
      </c>
      <c r="J32" s="4"/>
      <c r="K32" s="4"/>
      <c r="O32">
        <v>0</v>
      </c>
      <c r="P32">
        <v>7.1516790390000002</v>
      </c>
      <c r="AB32" t="s">
        <v>11</v>
      </c>
      <c r="AC32" t="s">
        <v>12</v>
      </c>
      <c r="AD32" s="4"/>
      <c r="AE32" s="4"/>
      <c r="AF32" s="4"/>
      <c r="AG32" s="4"/>
      <c r="AH32" s="4"/>
      <c r="AI32" s="4"/>
    </row>
    <row r="33" spans="2:35" x14ac:dyDescent="0.25">
      <c r="B33">
        <v>0</v>
      </c>
      <c r="C33">
        <v>7.1280856129999997</v>
      </c>
      <c r="J33" s="4"/>
      <c r="K33" s="4"/>
      <c r="O33">
        <v>1</v>
      </c>
      <c r="P33">
        <v>7.1516766550000002</v>
      </c>
      <c r="AB33" s="4" t="s">
        <v>11</v>
      </c>
      <c r="AC33" s="4" t="s">
        <v>12</v>
      </c>
      <c r="AD33" s="4"/>
      <c r="AE33" s="4"/>
      <c r="AF33" s="4"/>
      <c r="AG33" s="4"/>
      <c r="AH33" s="4"/>
      <c r="AI33" s="4"/>
    </row>
    <row r="34" spans="2:35" x14ac:dyDescent="0.25">
      <c r="B34">
        <v>1</v>
      </c>
      <c r="C34">
        <v>7.1280884740000001</v>
      </c>
      <c r="J34" s="4"/>
      <c r="K34" s="4"/>
      <c r="O34">
        <v>2</v>
      </c>
      <c r="P34">
        <v>7.1516828539999997</v>
      </c>
      <c r="AB34" s="4">
        <v>0</v>
      </c>
      <c r="AC34" s="4">
        <v>7.1433196069999996</v>
      </c>
      <c r="AD34" s="4"/>
      <c r="AE34" s="4"/>
      <c r="AF34" s="4"/>
      <c r="AG34" s="4"/>
      <c r="AH34" s="4"/>
      <c r="AI34" s="4"/>
    </row>
    <row r="35" spans="2:35" x14ac:dyDescent="0.25">
      <c r="B35">
        <v>2</v>
      </c>
      <c r="C35">
        <v>7.1280899050000004</v>
      </c>
      <c r="J35" s="4"/>
      <c r="K35" s="4"/>
      <c r="O35">
        <v>3</v>
      </c>
      <c r="P35">
        <v>7.1516818999999998</v>
      </c>
      <c r="AB35" s="4">
        <v>1</v>
      </c>
      <c r="AC35" s="4">
        <v>7.1433196069999996</v>
      </c>
      <c r="AD35" s="4"/>
      <c r="AE35" s="4"/>
      <c r="AF35" s="4"/>
      <c r="AG35" s="4"/>
      <c r="AH35" s="4"/>
      <c r="AI35" s="4"/>
    </row>
    <row r="36" spans="2:35" x14ac:dyDescent="0.25">
      <c r="B36">
        <v>3</v>
      </c>
      <c r="C36">
        <v>7.12809515</v>
      </c>
      <c r="J36" s="4"/>
      <c r="K36" s="4"/>
      <c r="O36">
        <v>4</v>
      </c>
      <c r="P36">
        <v>7.1516880990000002</v>
      </c>
      <c r="AB36" s="4">
        <v>2</v>
      </c>
      <c r="AC36" s="4">
        <v>7.143320084</v>
      </c>
      <c r="AD36" s="4"/>
      <c r="AE36" s="4"/>
      <c r="AF36" s="4"/>
      <c r="AG36" s="4"/>
      <c r="AH36" s="4"/>
      <c r="AI36" s="4"/>
    </row>
    <row r="37" spans="2:35" x14ac:dyDescent="0.25">
      <c r="B37">
        <v>4</v>
      </c>
      <c r="C37">
        <v>7.1280946729999997</v>
      </c>
      <c r="J37" s="4"/>
      <c r="K37" s="4"/>
      <c r="O37">
        <v>5</v>
      </c>
      <c r="P37">
        <v>7.1516890530000001</v>
      </c>
      <c r="AB37" s="4">
        <v>3</v>
      </c>
      <c r="AC37" s="4">
        <v>7.143320084</v>
      </c>
      <c r="AD37" s="4"/>
      <c r="AE37" s="4"/>
      <c r="AF37" s="4"/>
      <c r="AG37" s="4"/>
      <c r="AH37" s="4"/>
      <c r="AI37" s="4"/>
    </row>
    <row r="38" spans="2:35" x14ac:dyDescent="0.25">
      <c r="B38">
        <v>5</v>
      </c>
      <c r="C38">
        <v>7.1280922889999996</v>
      </c>
      <c r="O38">
        <v>6</v>
      </c>
      <c r="P38">
        <v>7.151686668</v>
      </c>
      <c r="AB38">
        <v>4</v>
      </c>
      <c r="AC38">
        <v>7.1433196069999996</v>
      </c>
    </row>
    <row r="39" spans="2:35" x14ac:dyDescent="0.25">
      <c r="B39">
        <v>6</v>
      </c>
      <c r="C39">
        <v>7.1280946729999997</v>
      </c>
      <c r="O39">
        <v>7</v>
      </c>
      <c r="P39">
        <v>7.1516876219999999</v>
      </c>
      <c r="AB39">
        <v>5</v>
      </c>
      <c r="AC39">
        <v>7.1433243749999997</v>
      </c>
    </row>
    <row r="40" spans="2:35" x14ac:dyDescent="0.25">
      <c r="B40">
        <v>7</v>
      </c>
      <c r="C40">
        <v>7.1280903819999999</v>
      </c>
      <c r="O40">
        <v>8</v>
      </c>
      <c r="P40">
        <v>7.151686668</v>
      </c>
      <c r="AB40">
        <v>6</v>
      </c>
      <c r="AC40">
        <v>7.1433219909999996</v>
      </c>
    </row>
    <row r="41" spans="2:35" x14ac:dyDescent="0.25">
      <c r="B41">
        <v>8</v>
      </c>
      <c r="C41">
        <v>7.1280908580000002</v>
      </c>
      <c r="O41">
        <v>9</v>
      </c>
      <c r="P41">
        <v>7.1516795159999997</v>
      </c>
      <c r="AB41">
        <v>7</v>
      </c>
      <c r="AC41">
        <v>7.1433243749999997</v>
      </c>
    </row>
    <row r="42" spans="2:35" x14ac:dyDescent="0.25">
      <c r="B42">
        <v>9</v>
      </c>
      <c r="C42">
        <v>7.128092766</v>
      </c>
      <c r="O42">
        <v>10</v>
      </c>
      <c r="P42">
        <v>7.1516823770000002</v>
      </c>
      <c r="AB42">
        <v>8</v>
      </c>
      <c r="AC42">
        <v>7.1433219909999996</v>
      </c>
    </row>
    <row r="43" spans="2:35" x14ac:dyDescent="0.25">
      <c r="B43">
        <v>10</v>
      </c>
      <c r="C43">
        <v>7.1280918120000001</v>
      </c>
      <c r="O43">
        <v>11</v>
      </c>
      <c r="P43">
        <v>7.1516809459999999</v>
      </c>
      <c r="AB43">
        <v>9</v>
      </c>
      <c r="AC43">
        <v>7.1430149079999996</v>
      </c>
    </row>
    <row r="44" spans="2:35" x14ac:dyDescent="0.25">
      <c r="B44">
        <v>11</v>
      </c>
      <c r="C44">
        <v>7.1280946729999997</v>
      </c>
      <c r="O44">
        <v>12</v>
      </c>
      <c r="P44">
        <v>7.1516737939999997</v>
      </c>
      <c r="AB44">
        <v>10</v>
      </c>
      <c r="AC44">
        <v>7.1430144310000001</v>
      </c>
    </row>
    <row r="45" spans="2:35" x14ac:dyDescent="0.25">
      <c r="B45">
        <v>12</v>
      </c>
      <c r="C45">
        <v>7.1280918120000001</v>
      </c>
      <c r="O45">
        <v>13</v>
      </c>
      <c r="P45">
        <v>7.1513681409999998</v>
      </c>
      <c r="AB45">
        <v>11</v>
      </c>
      <c r="AC45">
        <v>7.143015385</v>
      </c>
    </row>
    <row r="46" spans="2:35" x14ac:dyDescent="0.25">
      <c r="B46">
        <v>13</v>
      </c>
      <c r="C46">
        <v>7.1280913349999997</v>
      </c>
      <c r="O46">
        <v>14</v>
      </c>
      <c r="P46">
        <v>7.1513719560000002</v>
      </c>
      <c r="AB46">
        <v>12</v>
      </c>
      <c r="AC46">
        <v>7.1430158620000004</v>
      </c>
    </row>
    <row r="47" spans="2:35" x14ac:dyDescent="0.25">
      <c r="B47">
        <v>14</v>
      </c>
      <c r="C47">
        <v>7.1280918120000001</v>
      </c>
      <c r="O47">
        <v>15</v>
      </c>
      <c r="P47">
        <v>7.1513686180000002</v>
      </c>
      <c r="AB47">
        <v>13</v>
      </c>
      <c r="AC47">
        <v>7.1430163379999998</v>
      </c>
    </row>
    <row r="48" spans="2:35" x14ac:dyDescent="0.25">
      <c r="B48">
        <v>15</v>
      </c>
      <c r="C48">
        <v>7.1280913349999997</v>
      </c>
      <c r="O48">
        <v>16</v>
      </c>
      <c r="P48">
        <v>7.1513757709999997</v>
      </c>
      <c r="AB48">
        <v>14</v>
      </c>
      <c r="AC48">
        <v>7.1433238980000002</v>
      </c>
    </row>
    <row r="49" spans="2:29" x14ac:dyDescent="0.25">
      <c r="B49">
        <v>16</v>
      </c>
      <c r="C49">
        <v>7.1280908580000002</v>
      </c>
      <c r="O49">
        <v>17</v>
      </c>
      <c r="P49">
        <v>7.1513729100000001</v>
      </c>
      <c r="AB49">
        <v>15</v>
      </c>
      <c r="AC49">
        <v>7.1433243749999997</v>
      </c>
    </row>
    <row r="50" spans="2:29" x14ac:dyDescent="0.25">
      <c r="B50">
        <v>17</v>
      </c>
      <c r="C50">
        <v>7.1280879969999997</v>
      </c>
      <c r="O50">
        <v>18</v>
      </c>
      <c r="P50">
        <v>7.1513690949999997</v>
      </c>
      <c r="AB50">
        <v>16</v>
      </c>
      <c r="AC50">
        <v>7.1433238980000002</v>
      </c>
    </row>
    <row r="51" spans="2:29" x14ac:dyDescent="0.25">
      <c r="B51">
        <v>18</v>
      </c>
      <c r="C51">
        <v>7.1280879969999997</v>
      </c>
      <c r="O51">
        <v>19</v>
      </c>
      <c r="P51">
        <v>7.1513714789999998</v>
      </c>
      <c r="AB51">
        <v>17</v>
      </c>
      <c r="AC51">
        <v>7.143322468</v>
      </c>
    </row>
    <row r="52" spans="2:29" x14ac:dyDescent="0.25">
      <c r="B52">
        <v>19</v>
      </c>
      <c r="C52">
        <v>7.12808609</v>
      </c>
      <c r="O52">
        <v>20</v>
      </c>
      <c r="P52">
        <v>7.1513667109999997</v>
      </c>
      <c r="AB52">
        <v>18</v>
      </c>
      <c r="AC52">
        <v>7.1433229450000004</v>
      </c>
    </row>
    <row r="53" spans="2:29" x14ac:dyDescent="0.25">
      <c r="B53">
        <v>20</v>
      </c>
      <c r="C53">
        <v>7.1280879969999997</v>
      </c>
      <c r="O53">
        <v>21</v>
      </c>
      <c r="P53">
        <v>7.151367187</v>
      </c>
      <c r="AB53">
        <v>19</v>
      </c>
      <c r="AC53">
        <v>7.1433238980000002</v>
      </c>
    </row>
    <row r="54" spans="2:29" x14ac:dyDescent="0.25">
      <c r="B54">
        <v>21</v>
      </c>
      <c r="C54">
        <v>7.1280899050000004</v>
      </c>
      <c r="O54">
        <v>22</v>
      </c>
      <c r="P54">
        <v>7.1516766550000002</v>
      </c>
      <c r="AB54">
        <v>20</v>
      </c>
      <c r="AC54">
        <v>7.1430163379999998</v>
      </c>
    </row>
    <row r="55" spans="2:29" x14ac:dyDescent="0.25">
      <c r="B55">
        <v>22</v>
      </c>
      <c r="C55">
        <v>7.1277852060000004</v>
      </c>
      <c r="O55">
        <v>23</v>
      </c>
      <c r="P55">
        <v>7.1516785619999999</v>
      </c>
      <c r="AB55">
        <v>21</v>
      </c>
      <c r="AC55">
        <v>7.1430163379999998</v>
      </c>
    </row>
    <row r="56" spans="2:29" x14ac:dyDescent="0.25">
      <c r="B56">
        <v>23</v>
      </c>
      <c r="C56">
        <v>7.1277832979999998</v>
      </c>
      <c r="O56">
        <v>24</v>
      </c>
      <c r="P56">
        <v>7.151677608</v>
      </c>
      <c r="AB56">
        <v>22</v>
      </c>
      <c r="AC56">
        <v>7.1430168150000002</v>
      </c>
    </row>
    <row r="57" spans="2:29" x14ac:dyDescent="0.25">
      <c r="B57">
        <v>24</v>
      </c>
      <c r="C57">
        <v>7.1277842519999997</v>
      </c>
      <c r="O57">
        <v>25</v>
      </c>
      <c r="P57">
        <v>7.1516785619999999</v>
      </c>
      <c r="AB57">
        <v>23</v>
      </c>
      <c r="AC57">
        <v>7.1430158620000004</v>
      </c>
    </row>
    <row r="58" spans="2:29" x14ac:dyDescent="0.25">
      <c r="B58">
        <v>25</v>
      </c>
      <c r="C58">
        <v>7.127784729</v>
      </c>
      <c r="O58">
        <v>26</v>
      </c>
      <c r="P58">
        <v>7.1516790390000002</v>
      </c>
      <c r="AB58">
        <v>24</v>
      </c>
      <c r="AC58">
        <v>7.1430149079999996</v>
      </c>
    </row>
    <row r="59" spans="2:29" x14ac:dyDescent="0.25">
      <c r="B59">
        <v>26</v>
      </c>
      <c r="C59">
        <v>7.1277828220000004</v>
      </c>
      <c r="O59">
        <v>27</v>
      </c>
      <c r="P59">
        <v>7.1516833310000001</v>
      </c>
      <c r="AB59">
        <v>25</v>
      </c>
      <c r="AC59">
        <v>7.1433238980000002</v>
      </c>
    </row>
    <row r="60" spans="2:29" x14ac:dyDescent="0.25">
      <c r="B60">
        <v>27</v>
      </c>
      <c r="C60">
        <v>7.1277828220000004</v>
      </c>
      <c r="O60">
        <v>28</v>
      </c>
      <c r="P60">
        <v>7.1516823770000002</v>
      </c>
      <c r="AB60">
        <v>26</v>
      </c>
      <c r="AC60">
        <v>7.1433243749999997</v>
      </c>
    </row>
    <row r="61" spans="2:29" x14ac:dyDescent="0.25">
      <c r="B61">
        <v>28</v>
      </c>
      <c r="C61">
        <v>7.1277818679999996</v>
      </c>
      <c r="O61">
        <v>29</v>
      </c>
      <c r="P61">
        <v>7.1516828539999997</v>
      </c>
      <c r="AB61">
        <v>27</v>
      </c>
      <c r="AC61">
        <v>7.1433234209999998</v>
      </c>
    </row>
    <row r="62" spans="2:29" x14ac:dyDescent="0.25">
      <c r="B62">
        <v>29</v>
      </c>
      <c r="C62">
        <v>7.1277818679999996</v>
      </c>
      <c r="O62">
        <v>30</v>
      </c>
      <c r="P62">
        <v>7.1516852379999998</v>
      </c>
      <c r="AB62">
        <v>28</v>
      </c>
      <c r="AC62">
        <v>7.1433234209999998</v>
      </c>
    </row>
    <row r="63" spans="2:29" x14ac:dyDescent="0.25">
      <c r="B63">
        <v>30</v>
      </c>
      <c r="C63">
        <v>7.1277832979999998</v>
      </c>
      <c r="O63">
        <v>31</v>
      </c>
      <c r="P63">
        <v>7.1513748169999998</v>
      </c>
      <c r="AB63">
        <v>29</v>
      </c>
      <c r="AC63">
        <v>7.1433234209999998</v>
      </c>
    </row>
    <row r="64" spans="2:29" x14ac:dyDescent="0.25">
      <c r="B64">
        <v>31</v>
      </c>
      <c r="C64">
        <v>7.1277813910000001</v>
      </c>
      <c r="O64">
        <v>32</v>
      </c>
      <c r="P64">
        <v>7.1513748169999998</v>
      </c>
      <c r="AB64">
        <v>30</v>
      </c>
      <c r="AC64">
        <v>7.1433234209999998</v>
      </c>
    </row>
    <row r="65" spans="2:29" x14ac:dyDescent="0.25">
      <c r="B65">
        <v>32</v>
      </c>
      <c r="C65">
        <v>7.1280922889999996</v>
      </c>
      <c r="O65">
        <v>33</v>
      </c>
      <c r="P65">
        <v>7.1513733860000004</v>
      </c>
      <c r="AB65">
        <v>31</v>
      </c>
      <c r="AC65">
        <v>7.1430144310000001</v>
      </c>
    </row>
    <row r="66" spans="2:29" x14ac:dyDescent="0.25">
      <c r="B66">
        <v>33</v>
      </c>
      <c r="C66">
        <v>7.1280937189999998</v>
      </c>
      <c r="O66">
        <v>34</v>
      </c>
      <c r="P66">
        <v>7.1513714789999998</v>
      </c>
      <c r="AB66">
        <v>32</v>
      </c>
      <c r="AC66">
        <v>7.1430139539999997</v>
      </c>
    </row>
    <row r="67" spans="2:29" x14ac:dyDescent="0.25">
      <c r="B67">
        <v>34</v>
      </c>
      <c r="C67">
        <v>7.1280956270000004</v>
      </c>
      <c r="O67">
        <v>35</v>
      </c>
      <c r="P67">
        <v>7.1513748169999998</v>
      </c>
      <c r="AB67">
        <v>33</v>
      </c>
      <c r="AC67">
        <v>7.1430139539999997</v>
      </c>
    </row>
    <row r="68" spans="2:29" x14ac:dyDescent="0.25">
      <c r="B68">
        <v>35</v>
      </c>
      <c r="C68">
        <v>7.1280956270000004</v>
      </c>
      <c r="O68">
        <v>36</v>
      </c>
      <c r="P68">
        <v>7.1513757709999997</v>
      </c>
      <c r="AB68">
        <v>34</v>
      </c>
      <c r="AC68">
        <v>7.143015385</v>
      </c>
    </row>
    <row r="69" spans="2:29" x14ac:dyDescent="0.25">
      <c r="B69">
        <v>36</v>
      </c>
      <c r="C69">
        <v>7.1280913349999997</v>
      </c>
      <c r="O69">
        <v>37</v>
      </c>
      <c r="P69">
        <v>7.1513772009999999</v>
      </c>
      <c r="AB69">
        <v>35</v>
      </c>
      <c r="AC69">
        <v>7.1430163379999998</v>
      </c>
    </row>
    <row r="70" spans="2:29" x14ac:dyDescent="0.25">
      <c r="B70">
        <v>37</v>
      </c>
      <c r="C70">
        <v>7.1280884740000001</v>
      </c>
      <c r="O70">
        <v>38</v>
      </c>
      <c r="P70">
        <v>7.1513767240000004</v>
      </c>
      <c r="AB70">
        <v>36</v>
      </c>
      <c r="AC70">
        <v>7.1433229450000004</v>
      </c>
    </row>
    <row r="71" spans="2:29" x14ac:dyDescent="0.25">
      <c r="B71">
        <v>38</v>
      </c>
      <c r="C71">
        <v>7.1280879969999997</v>
      </c>
      <c r="O71">
        <v>39</v>
      </c>
      <c r="P71">
        <v>7.1513748169999998</v>
      </c>
      <c r="AB71">
        <v>37</v>
      </c>
      <c r="AC71">
        <v>7.1433238980000002</v>
      </c>
    </row>
    <row r="72" spans="2:29" x14ac:dyDescent="0.25">
      <c r="B72">
        <v>39</v>
      </c>
      <c r="C72">
        <v>7.1280884740000001</v>
      </c>
      <c r="O72">
        <v>40</v>
      </c>
      <c r="P72">
        <v>7.1513743400000003</v>
      </c>
      <c r="AB72">
        <v>38</v>
      </c>
      <c r="AC72">
        <v>7.1433248520000001</v>
      </c>
    </row>
    <row r="73" spans="2:29" x14ac:dyDescent="0.25">
      <c r="B73">
        <v>40</v>
      </c>
      <c r="C73">
        <v>7.1280856129999997</v>
      </c>
      <c r="O73">
        <v>41</v>
      </c>
      <c r="P73">
        <v>7.151686668</v>
      </c>
      <c r="AB73">
        <v>39</v>
      </c>
      <c r="AC73">
        <v>7.1433229450000004</v>
      </c>
    </row>
    <row r="74" spans="2:29" x14ac:dyDescent="0.25">
      <c r="B74">
        <v>41</v>
      </c>
      <c r="C74">
        <v>7.1280851360000002</v>
      </c>
      <c r="O74">
        <v>42</v>
      </c>
      <c r="P74">
        <v>7.1516857150000002</v>
      </c>
      <c r="AB74">
        <v>40</v>
      </c>
      <c r="AC74">
        <v>7.1433229450000004</v>
      </c>
    </row>
    <row r="75" spans="2:29" x14ac:dyDescent="0.25">
      <c r="B75">
        <v>42</v>
      </c>
      <c r="C75">
        <v>7.1280903819999999</v>
      </c>
      <c r="O75">
        <v>43</v>
      </c>
      <c r="P75">
        <v>7.1516857150000002</v>
      </c>
      <c r="AB75">
        <v>41</v>
      </c>
      <c r="AC75">
        <v>7.1433219909999996</v>
      </c>
    </row>
    <row r="76" spans="2:29" x14ac:dyDescent="0.25">
      <c r="B76">
        <v>43</v>
      </c>
      <c r="C76">
        <v>7.1280899050000004</v>
      </c>
      <c r="O76">
        <v>44</v>
      </c>
      <c r="P76">
        <v>7.1516857150000002</v>
      </c>
      <c r="AB76">
        <v>42</v>
      </c>
      <c r="AC76">
        <v>7.143322468</v>
      </c>
    </row>
    <row r="77" spans="2:29" x14ac:dyDescent="0.25">
      <c r="B77">
        <v>44</v>
      </c>
      <c r="C77">
        <v>7.1277852060000004</v>
      </c>
      <c r="O77">
        <v>45</v>
      </c>
      <c r="P77">
        <v>7.1516852379999998</v>
      </c>
      <c r="AB77">
        <v>43</v>
      </c>
      <c r="AC77">
        <v>7.1430149079999996</v>
      </c>
    </row>
    <row r="78" spans="2:29" x14ac:dyDescent="0.25">
      <c r="B78">
        <v>45</v>
      </c>
      <c r="C78">
        <v>7.1277861600000003</v>
      </c>
      <c r="O78">
        <v>46</v>
      </c>
      <c r="P78">
        <v>7.1516852379999998</v>
      </c>
      <c r="AB78">
        <v>44</v>
      </c>
      <c r="AC78">
        <v>7.1430163379999998</v>
      </c>
    </row>
    <row r="79" spans="2:29" x14ac:dyDescent="0.25">
      <c r="B79">
        <v>46</v>
      </c>
      <c r="C79">
        <v>7.1277856829999999</v>
      </c>
      <c r="O79">
        <v>47</v>
      </c>
      <c r="P79">
        <v>7.1516857150000002</v>
      </c>
      <c r="AB79">
        <v>45</v>
      </c>
      <c r="AC79">
        <v>7.1430149079999996</v>
      </c>
    </row>
    <row r="80" spans="2:29" x14ac:dyDescent="0.25">
      <c r="B80">
        <v>47</v>
      </c>
      <c r="C80">
        <v>7.1277861600000003</v>
      </c>
      <c r="O80">
        <v>48</v>
      </c>
      <c r="P80">
        <v>7.1513752940000002</v>
      </c>
      <c r="AB80">
        <v>46</v>
      </c>
      <c r="AC80">
        <v>7.1430149079999996</v>
      </c>
    </row>
    <row r="81" spans="2:29" x14ac:dyDescent="0.25">
      <c r="B81">
        <v>48</v>
      </c>
      <c r="C81">
        <v>7.1277885440000004</v>
      </c>
      <c r="O81">
        <v>49</v>
      </c>
      <c r="P81">
        <v>7.1513757709999997</v>
      </c>
      <c r="AB81">
        <v>47</v>
      </c>
      <c r="AC81">
        <v>7.1430144310000001</v>
      </c>
    </row>
    <row r="82" spans="2:29" x14ac:dyDescent="0.25">
      <c r="B82">
        <v>49</v>
      </c>
      <c r="C82">
        <v>7.1277894970000002</v>
      </c>
      <c r="O82">
        <v>50</v>
      </c>
      <c r="P82">
        <v>7.1513748169999998</v>
      </c>
      <c r="AB82">
        <v>48</v>
      </c>
      <c r="AC82">
        <v>7.1433229450000004</v>
      </c>
    </row>
    <row r="83" spans="2:29" x14ac:dyDescent="0.25">
      <c r="B83">
        <v>50</v>
      </c>
      <c r="C83">
        <v>7.127788067</v>
      </c>
      <c r="O83">
        <v>51</v>
      </c>
      <c r="P83">
        <v>7.1513752940000002</v>
      </c>
      <c r="AB83">
        <v>49</v>
      </c>
      <c r="AC83">
        <v>7.1433253289999996</v>
      </c>
    </row>
    <row r="84" spans="2:29" x14ac:dyDescent="0.25">
      <c r="B84">
        <v>51</v>
      </c>
      <c r="C84">
        <v>7.1277813910000001</v>
      </c>
      <c r="O84">
        <v>52</v>
      </c>
      <c r="P84">
        <v>7.1513738629999999</v>
      </c>
      <c r="AB84">
        <v>50</v>
      </c>
      <c r="AC84">
        <v>7.1433243749999997</v>
      </c>
    </row>
    <row r="85" spans="2:29" x14ac:dyDescent="0.25">
      <c r="B85">
        <v>52</v>
      </c>
      <c r="C85">
        <v>7.1277742389999998</v>
      </c>
      <c r="O85">
        <v>53</v>
      </c>
      <c r="P85">
        <v>7.1513738629999999</v>
      </c>
      <c r="AB85">
        <v>51</v>
      </c>
      <c r="AC85">
        <v>7.1433238980000002</v>
      </c>
    </row>
    <row r="86" spans="2:29" x14ac:dyDescent="0.25">
      <c r="B86">
        <v>53</v>
      </c>
      <c r="C86">
        <v>7.1277780530000001</v>
      </c>
      <c r="O86">
        <v>54</v>
      </c>
      <c r="P86">
        <v>7.1516857150000002</v>
      </c>
      <c r="AB86">
        <v>52</v>
      </c>
      <c r="AC86">
        <v>7.1433238980000002</v>
      </c>
    </row>
    <row r="87" spans="2:29" x14ac:dyDescent="0.25">
      <c r="B87">
        <v>54</v>
      </c>
      <c r="C87">
        <v>7.1280889509999996</v>
      </c>
      <c r="O87">
        <v>55</v>
      </c>
      <c r="P87">
        <v>7.1516838070000004</v>
      </c>
      <c r="AB87">
        <v>53</v>
      </c>
      <c r="AC87">
        <v>7.1433219909999996</v>
      </c>
    </row>
    <row r="88" spans="2:29" x14ac:dyDescent="0.25">
      <c r="B88">
        <v>55</v>
      </c>
      <c r="C88">
        <v>7.128089428</v>
      </c>
      <c r="O88">
        <v>56</v>
      </c>
      <c r="P88">
        <v>7.151686668</v>
      </c>
      <c r="AB88">
        <v>54</v>
      </c>
      <c r="AC88">
        <v>7.1433229450000004</v>
      </c>
    </row>
    <row r="89" spans="2:29" x14ac:dyDescent="0.25">
      <c r="B89">
        <v>56</v>
      </c>
      <c r="C89">
        <v>7.1280913349999997</v>
      </c>
      <c r="O89">
        <v>57</v>
      </c>
      <c r="P89">
        <v>7.1516861919999997</v>
      </c>
      <c r="AB89">
        <v>55</v>
      </c>
      <c r="AC89">
        <v>7.143015385</v>
      </c>
    </row>
    <row r="90" spans="2:29" x14ac:dyDescent="0.25">
      <c r="B90">
        <v>57</v>
      </c>
      <c r="C90">
        <v>7.1280889509999996</v>
      </c>
      <c r="O90">
        <v>58</v>
      </c>
      <c r="P90">
        <v>7.1516852379999998</v>
      </c>
      <c r="AB90">
        <v>56</v>
      </c>
      <c r="AC90">
        <v>7.143015385</v>
      </c>
    </row>
    <row r="91" spans="2:29" x14ac:dyDescent="0.25">
      <c r="B91">
        <v>58</v>
      </c>
      <c r="C91">
        <v>7.1280875210000003</v>
      </c>
      <c r="O91">
        <v>59</v>
      </c>
      <c r="P91">
        <v>7.1516871450000004</v>
      </c>
      <c r="AB91">
        <v>57</v>
      </c>
      <c r="AC91">
        <v>7.1430149079999996</v>
      </c>
    </row>
    <row r="92" spans="2:29" x14ac:dyDescent="0.25">
      <c r="B92">
        <v>59</v>
      </c>
      <c r="C92">
        <v>7.1280870439999999</v>
      </c>
      <c r="O92">
        <v>60</v>
      </c>
      <c r="P92">
        <v>7.1516871450000004</v>
      </c>
      <c r="AB92">
        <v>58</v>
      </c>
      <c r="AC92">
        <v>7.1430158620000004</v>
      </c>
    </row>
    <row r="93" spans="2:29" x14ac:dyDescent="0.25">
      <c r="B93">
        <v>60</v>
      </c>
      <c r="C93">
        <v>7.128089428</v>
      </c>
      <c r="O93">
        <v>61</v>
      </c>
      <c r="P93">
        <v>7.151376247</v>
      </c>
      <c r="AB93">
        <v>59</v>
      </c>
      <c r="AC93">
        <v>7.1430149079999996</v>
      </c>
    </row>
    <row r="94" spans="2:29" x14ac:dyDescent="0.25">
      <c r="B94">
        <v>61</v>
      </c>
      <c r="C94">
        <v>7.1280875210000003</v>
      </c>
      <c r="O94">
        <v>62</v>
      </c>
      <c r="P94">
        <v>7.1513791080000004</v>
      </c>
      <c r="AB94">
        <v>60</v>
      </c>
      <c r="AC94">
        <v>7.1433248520000001</v>
      </c>
    </row>
    <row r="95" spans="2:29" x14ac:dyDescent="0.25">
      <c r="B95">
        <v>62</v>
      </c>
      <c r="C95">
        <v>7.1280879969999997</v>
      </c>
      <c r="O95">
        <v>63</v>
      </c>
      <c r="P95">
        <v>7.1513757709999997</v>
      </c>
      <c r="AB95">
        <v>61</v>
      </c>
      <c r="AC95">
        <v>7.1433253289999996</v>
      </c>
    </row>
    <row r="96" spans="2:29" x14ac:dyDescent="0.25">
      <c r="B96">
        <v>63</v>
      </c>
      <c r="C96">
        <v>7.127779007</v>
      </c>
      <c r="O96">
        <v>64</v>
      </c>
      <c r="P96">
        <v>7.151376247</v>
      </c>
      <c r="AB96">
        <v>62</v>
      </c>
      <c r="AC96">
        <v>7.1433215140000001</v>
      </c>
    </row>
    <row r="97" spans="2:29" x14ac:dyDescent="0.25">
      <c r="B97">
        <v>64</v>
      </c>
      <c r="C97">
        <v>7.127779007</v>
      </c>
      <c r="O97">
        <v>65</v>
      </c>
      <c r="P97">
        <v>7.151376247</v>
      </c>
      <c r="AB97">
        <v>63</v>
      </c>
      <c r="AC97">
        <v>7.1433210369999998</v>
      </c>
    </row>
    <row r="98" spans="2:29" x14ac:dyDescent="0.25">
      <c r="B98">
        <v>65</v>
      </c>
      <c r="C98">
        <v>7.1277794840000004</v>
      </c>
      <c r="O98">
        <v>66</v>
      </c>
      <c r="P98">
        <v>7.1513767240000004</v>
      </c>
      <c r="AB98">
        <v>64</v>
      </c>
      <c r="AC98">
        <v>7.1433219909999996</v>
      </c>
    </row>
    <row r="99" spans="2:29" x14ac:dyDescent="0.25">
      <c r="B99">
        <v>66</v>
      </c>
      <c r="C99">
        <v>7.1277780530000001</v>
      </c>
      <c r="O99">
        <v>67</v>
      </c>
      <c r="P99">
        <v>7.1516876219999999</v>
      </c>
      <c r="AB99">
        <v>65</v>
      </c>
      <c r="AC99">
        <v>7.1430149079999996</v>
      </c>
    </row>
    <row r="100" spans="2:29" x14ac:dyDescent="0.25">
      <c r="B100">
        <v>67</v>
      </c>
      <c r="C100">
        <v>7.1277680400000003</v>
      </c>
      <c r="O100">
        <v>68</v>
      </c>
      <c r="P100">
        <v>7.1516885759999997</v>
      </c>
      <c r="AB100">
        <v>66</v>
      </c>
      <c r="AC100">
        <v>7.1430144310000001</v>
      </c>
    </row>
    <row r="101" spans="2:29" x14ac:dyDescent="0.25">
      <c r="B101">
        <v>68</v>
      </c>
      <c r="C101">
        <v>7.1277661319999996</v>
      </c>
      <c r="O101">
        <v>69</v>
      </c>
      <c r="P101">
        <v>7.1516876219999999</v>
      </c>
      <c r="AB101">
        <v>67</v>
      </c>
      <c r="AC101">
        <v>7.1430139539999997</v>
      </c>
    </row>
    <row r="102" spans="2:29" x14ac:dyDescent="0.25">
      <c r="B102">
        <v>69</v>
      </c>
      <c r="C102">
        <v>7.127773285</v>
      </c>
      <c r="O102">
        <v>70</v>
      </c>
      <c r="P102">
        <v>7.1516895290000004</v>
      </c>
      <c r="AB102">
        <v>68</v>
      </c>
      <c r="AC102">
        <v>7.1430139539999997</v>
      </c>
    </row>
    <row r="103" spans="2:29" x14ac:dyDescent="0.25">
      <c r="B103">
        <v>70</v>
      </c>
      <c r="C103">
        <v>7.1277766229999999</v>
      </c>
      <c r="O103">
        <v>71</v>
      </c>
      <c r="P103">
        <v>7.1516876219999999</v>
      </c>
      <c r="AB103">
        <v>69</v>
      </c>
      <c r="AC103">
        <v>7.1430149079999996</v>
      </c>
    </row>
    <row r="104" spans="2:29" x14ac:dyDescent="0.25">
      <c r="B104">
        <v>71</v>
      </c>
      <c r="C104">
        <v>7.1277742389999998</v>
      </c>
      <c r="O104">
        <v>72</v>
      </c>
      <c r="P104">
        <v>7.1516857150000002</v>
      </c>
      <c r="AB104">
        <v>70</v>
      </c>
      <c r="AC104">
        <v>7.1433219909999996</v>
      </c>
    </row>
    <row r="105" spans="2:29" x14ac:dyDescent="0.25">
      <c r="B105">
        <v>72</v>
      </c>
      <c r="C105">
        <v>7.1277747150000001</v>
      </c>
      <c r="O105">
        <v>73</v>
      </c>
      <c r="P105">
        <v>7.1513795849999999</v>
      </c>
      <c r="AB105">
        <v>71</v>
      </c>
      <c r="AC105">
        <v>7.1433253289999996</v>
      </c>
    </row>
    <row r="106" spans="2:29" x14ac:dyDescent="0.25">
      <c r="B106">
        <v>73</v>
      </c>
      <c r="C106">
        <v>7.1280822749999997</v>
      </c>
      <c r="O106">
        <v>74</v>
      </c>
      <c r="P106">
        <v>7.1513791080000004</v>
      </c>
      <c r="AB106">
        <v>72</v>
      </c>
      <c r="AC106">
        <v>7.1433248520000001</v>
      </c>
    </row>
    <row r="107" spans="2:29" x14ac:dyDescent="0.25">
      <c r="B107">
        <v>74</v>
      </c>
      <c r="C107">
        <v>7.1280846599999999</v>
      </c>
      <c r="O107">
        <v>75</v>
      </c>
      <c r="P107">
        <v>7.1513743400000003</v>
      </c>
      <c r="AB107">
        <v>73</v>
      </c>
      <c r="AC107">
        <v>7.1433248520000001</v>
      </c>
    </row>
    <row r="108" spans="2:29" x14ac:dyDescent="0.25">
      <c r="B108">
        <v>75</v>
      </c>
      <c r="C108">
        <v>7.1280870439999999</v>
      </c>
      <c r="O108">
        <v>76</v>
      </c>
      <c r="P108">
        <v>7.1513738629999999</v>
      </c>
      <c r="AB108">
        <v>74</v>
      </c>
      <c r="AC108">
        <v>7.143325806</v>
      </c>
    </row>
    <row r="109" spans="2:29" x14ac:dyDescent="0.25">
      <c r="B109">
        <v>76</v>
      </c>
      <c r="C109">
        <v>7.1280865670000004</v>
      </c>
      <c r="O109">
        <v>77</v>
      </c>
      <c r="P109">
        <v>7.1513757709999997</v>
      </c>
      <c r="AB109">
        <v>75</v>
      </c>
      <c r="AC109">
        <v>7.1433234209999998</v>
      </c>
    </row>
    <row r="110" spans="2:29" x14ac:dyDescent="0.25">
      <c r="B110">
        <v>77</v>
      </c>
      <c r="C110">
        <v>7.1280851360000002</v>
      </c>
      <c r="O110">
        <v>78</v>
      </c>
      <c r="P110">
        <v>7.1513776780000002</v>
      </c>
      <c r="AB110">
        <v>76</v>
      </c>
      <c r="AC110">
        <v>7.143322468</v>
      </c>
    </row>
    <row r="111" spans="2:29" x14ac:dyDescent="0.25">
      <c r="B111">
        <v>78</v>
      </c>
      <c r="C111">
        <v>7.1280798909999996</v>
      </c>
      <c r="O111">
        <v>79</v>
      </c>
      <c r="P111">
        <v>7.1513781549999997</v>
      </c>
      <c r="AB111">
        <v>77</v>
      </c>
      <c r="AC111">
        <v>7.1430149079999996</v>
      </c>
    </row>
    <row r="112" spans="2:29" x14ac:dyDescent="0.25">
      <c r="B112">
        <v>79</v>
      </c>
      <c r="C112">
        <v>7.1280794140000001</v>
      </c>
      <c r="O112">
        <v>80</v>
      </c>
      <c r="P112">
        <v>7.1516852379999998</v>
      </c>
      <c r="AB112">
        <v>78</v>
      </c>
      <c r="AC112">
        <v>7.1430144310000001</v>
      </c>
    </row>
    <row r="113" spans="2:29" x14ac:dyDescent="0.25">
      <c r="B113">
        <v>80</v>
      </c>
      <c r="C113">
        <v>7.12807703</v>
      </c>
      <c r="O113">
        <v>81</v>
      </c>
      <c r="P113">
        <v>7.151686668</v>
      </c>
      <c r="AB113">
        <v>79</v>
      </c>
      <c r="AC113">
        <v>7.1430144310000001</v>
      </c>
    </row>
    <row r="114" spans="2:29" x14ac:dyDescent="0.25">
      <c r="B114">
        <v>81</v>
      </c>
      <c r="C114">
        <v>7.1280694010000003</v>
      </c>
      <c r="O114">
        <v>82</v>
      </c>
      <c r="P114">
        <v>7.1516885759999997</v>
      </c>
      <c r="AB114">
        <v>80</v>
      </c>
      <c r="AC114">
        <v>7.1430144310000001</v>
      </c>
    </row>
    <row r="115" spans="2:29" x14ac:dyDescent="0.25">
      <c r="B115">
        <v>82</v>
      </c>
      <c r="C115">
        <v>7.1277623180000003</v>
      </c>
      <c r="O115">
        <v>83</v>
      </c>
      <c r="P115">
        <v>7.1516895290000004</v>
      </c>
      <c r="AB115">
        <v>81</v>
      </c>
      <c r="AC115">
        <v>7.1430149079999996</v>
      </c>
    </row>
    <row r="116" spans="2:29" x14ac:dyDescent="0.25">
      <c r="B116">
        <v>83</v>
      </c>
      <c r="C116">
        <v>7.1277723310000001</v>
      </c>
      <c r="O116">
        <v>84</v>
      </c>
      <c r="P116">
        <v>7.1516890530000001</v>
      </c>
      <c r="AB116">
        <v>82</v>
      </c>
      <c r="AC116">
        <v>7.1433215140000001</v>
      </c>
    </row>
    <row r="117" spans="2:29" x14ac:dyDescent="0.25">
      <c r="B117">
        <v>84</v>
      </c>
      <c r="C117">
        <v>7.127775669</v>
      </c>
      <c r="O117">
        <v>85</v>
      </c>
      <c r="P117">
        <v>7.1516852379999998</v>
      </c>
      <c r="AB117">
        <v>83</v>
      </c>
      <c r="AC117">
        <v>7.1433229450000004</v>
      </c>
    </row>
    <row r="118" spans="2:29" x14ac:dyDescent="0.25">
      <c r="B118">
        <v>85</v>
      </c>
      <c r="C118">
        <v>7.127773285</v>
      </c>
      <c r="O118">
        <v>86</v>
      </c>
      <c r="P118">
        <v>7.1516833310000001</v>
      </c>
      <c r="AB118">
        <v>84</v>
      </c>
      <c r="AC118">
        <v>7.1433243749999997</v>
      </c>
    </row>
    <row r="119" spans="2:29" x14ac:dyDescent="0.25">
      <c r="B119">
        <v>86</v>
      </c>
      <c r="C119">
        <v>7.1277747150000001</v>
      </c>
      <c r="O119">
        <v>87</v>
      </c>
      <c r="P119">
        <v>7.1516852379999998</v>
      </c>
      <c r="AB119">
        <v>85</v>
      </c>
      <c r="AC119">
        <v>7.1433253289999996</v>
      </c>
    </row>
    <row r="120" spans="2:29" x14ac:dyDescent="0.25">
      <c r="B120">
        <v>87</v>
      </c>
      <c r="C120">
        <v>7.1277761460000004</v>
      </c>
      <c r="O120">
        <v>88</v>
      </c>
      <c r="P120">
        <v>7.1516871450000004</v>
      </c>
      <c r="AB120">
        <v>86</v>
      </c>
      <c r="AC120">
        <v>7.143322468</v>
      </c>
    </row>
    <row r="121" spans="2:29" x14ac:dyDescent="0.25">
      <c r="B121">
        <v>88</v>
      </c>
      <c r="C121">
        <v>7.127779007</v>
      </c>
      <c r="O121">
        <v>89</v>
      </c>
      <c r="P121">
        <v>7.1516861919999997</v>
      </c>
      <c r="AB121">
        <v>87</v>
      </c>
      <c r="AC121">
        <v>7.143322468</v>
      </c>
    </row>
    <row r="122" spans="2:29" x14ac:dyDescent="0.25">
      <c r="B122">
        <v>89</v>
      </c>
      <c r="C122">
        <v>7.1277799609999999</v>
      </c>
      <c r="O122">
        <v>90</v>
      </c>
      <c r="P122">
        <v>7.1516842839999999</v>
      </c>
      <c r="AB122">
        <v>88</v>
      </c>
      <c r="AC122">
        <v>7.1433219909999996</v>
      </c>
    </row>
    <row r="123" spans="2:29" x14ac:dyDescent="0.25">
      <c r="B123">
        <v>90</v>
      </c>
      <c r="C123">
        <v>7.1277785299999996</v>
      </c>
      <c r="O123">
        <v>91</v>
      </c>
      <c r="P123">
        <v>7.1513772009999999</v>
      </c>
      <c r="AB123">
        <v>89</v>
      </c>
      <c r="AC123">
        <v>7.1430149079999996</v>
      </c>
    </row>
    <row r="124" spans="2:29" x14ac:dyDescent="0.25">
      <c r="B124">
        <v>91</v>
      </c>
      <c r="C124">
        <v>7.1277737620000003</v>
      </c>
      <c r="O124">
        <v>92</v>
      </c>
      <c r="P124">
        <v>7.1513757709999997</v>
      </c>
      <c r="AB124">
        <v>90</v>
      </c>
      <c r="AC124">
        <v>7.1430139539999997</v>
      </c>
    </row>
    <row r="125" spans="2:29" x14ac:dyDescent="0.25">
      <c r="B125">
        <v>92</v>
      </c>
      <c r="C125">
        <v>7.127766609</v>
      </c>
      <c r="O125">
        <v>93</v>
      </c>
      <c r="P125">
        <v>7.1513638500000001</v>
      </c>
      <c r="AB125">
        <v>91</v>
      </c>
      <c r="AC125">
        <v>7.1430149079999996</v>
      </c>
    </row>
    <row r="126" spans="2:29" x14ac:dyDescent="0.25">
      <c r="B126">
        <v>93</v>
      </c>
      <c r="C126">
        <v>7.1280727390000003</v>
      </c>
      <c r="O126">
        <v>94</v>
      </c>
      <c r="P126">
        <v>7.151358128</v>
      </c>
      <c r="AB126">
        <v>92</v>
      </c>
      <c r="AC126">
        <v>7.1430149079999996</v>
      </c>
    </row>
    <row r="127" spans="2:29" x14ac:dyDescent="0.25">
      <c r="B127">
        <v>94</v>
      </c>
      <c r="C127">
        <v>7.1280708309999996</v>
      </c>
      <c r="O127">
        <v>95</v>
      </c>
      <c r="P127">
        <v>7.1513705249999999</v>
      </c>
      <c r="AB127">
        <v>93</v>
      </c>
      <c r="AC127">
        <v>7.1430139539999997</v>
      </c>
    </row>
    <row r="128" spans="2:29" x14ac:dyDescent="0.25">
      <c r="B128">
        <v>95</v>
      </c>
      <c r="C128">
        <v>7.1280755999999998</v>
      </c>
      <c r="O128">
        <v>96</v>
      </c>
      <c r="P128">
        <v>7.1513767240000004</v>
      </c>
      <c r="AB128">
        <v>94</v>
      </c>
      <c r="AC128">
        <v>7.1433196069999996</v>
      </c>
    </row>
    <row r="129" spans="2:29" x14ac:dyDescent="0.25">
      <c r="B129">
        <v>96</v>
      </c>
      <c r="C129">
        <v>7.12806797</v>
      </c>
      <c r="O129">
        <v>97</v>
      </c>
      <c r="P129">
        <v>7.1513695720000001</v>
      </c>
      <c r="AB129">
        <v>95</v>
      </c>
      <c r="AC129">
        <v>7.143322468</v>
      </c>
    </row>
    <row r="130" spans="2:29" x14ac:dyDescent="0.25">
      <c r="B130">
        <v>97</v>
      </c>
      <c r="C130">
        <v>7.1280632019999999</v>
      </c>
      <c r="O130">
        <v>98</v>
      </c>
      <c r="P130">
        <v>7.1516652110000001</v>
      </c>
      <c r="AB130">
        <v>96</v>
      </c>
      <c r="AC130">
        <v>7.1433234209999998</v>
      </c>
    </row>
    <row r="131" spans="2:29" x14ac:dyDescent="0.25">
      <c r="B131">
        <v>98</v>
      </c>
      <c r="C131">
        <v>7.1280708309999996</v>
      </c>
      <c r="O131">
        <v>99</v>
      </c>
      <c r="P131">
        <v>7.1516718859999999</v>
      </c>
      <c r="AB131">
        <v>97</v>
      </c>
      <c r="AC131">
        <v>7.1433229450000004</v>
      </c>
    </row>
    <row r="132" spans="2:29" x14ac:dyDescent="0.25">
      <c r="B132">
        <v>99</v>
      </c>
      <c r="C132">
        <v>7.1280808450000004</v>
      </c>
      <c r="O132">
        <v>100</v>
      </c>
      <c r="P132">
        <v>7.1516885759999997</v>
      </c>
      <c r="AB132">
        <v>98</v>
      </c>
      <c r="AC132">
        <v>7.1433186529999997</v>
      </c>
    </row>
    <row r="133" spans="2:29" x14ac:dyDescent="0.25">
      <c r="B133">
        <v>100</v>
      </c>
      <c r="C133">
        <v>7.1280856129999997</v>
      </c>
      <c r="O133">
        <v>101</v>
      </c>
      <c r="P133">
        <v>7.1516876219999999</v>
      </c>
      <c r="AB133">
        <v>99</v>
      </c>
      <c r="AC133">
        <v>7.143012047</v>
      </c>
    </row>
    <row r="134" spans="2:29" x14ac:dyDescent="0.25">
      <c r="B134">
        <v>101</v>
      </c>
      <c r="C134">
        <v>7.1280870439999999</v>
      </c>
      <c r="O134">
        <v>102</v>
      </c>
      <c r="P134">
        <v>7.1516900059999999</v>
      </c>
      <c r="AB134">
        <v>100</v>
      </c>
      <c r="AC134">
        <v>7.1430125240000004</v>
      </c>
    </row>
    <row r="135" spans="2:29" x14ac:dyDescent="0.25">
      <c r="B135">
        <v>102</v>
      </c>
      <c r="C135">
        <v>7.1280846599999999</v>
      </c>
      <c r="O135">
        <v>103</v>
      </c>
      <c r="P135">
        <v>7.151686668</v>
      </c>
      <c r="AB135">
        <v>101</v>
      </c>
      <c r="AC135">
        <v>7.1430110930000001</v>
      </c>
    </row>
    <row r="136" spans="2:29" x14ac:dyDescent="0.25">
      <c r="B136">
        <v>103</v>
      </c>
      <c r="C136">
        <v>7.1277813910000001</v>
      </c>
      <c r="O136">
        <v>104</v>
      </c>
      <c r="P136">
        <v>7.1516847610000003</v>
      </c>
      <c r="AB136">
        <v>102</v>
      </c>
      <c r="AC136">
        <v>7.143012047</v>
      </c>
    </row>
    <row r="137" spans="2:29" x14ac:dyDescent="0.25">
      <c r="B137">
        <v>104</v>
      </c>
      <c r="C137">
        <v>7.1277832979999998</v>
      </c>
      <c r="O137">
        <v>105</v>
      </c>
      <c r="P137">
        <v>7.1516847610000003</v>
      </c>
      <c r="AB137">
        <v>103</v>
      </c>
      <c r="AC137">
        <v>7.1433196069999996</v>
      </c>
    </row>
    <row r="138" spans="2:29" x14ac:dyDescent="0.25">
      <c r="B138">
        <v>105</v>
      </c>
      <c r="C138">
        <v>7.1277813910000001</v>
      </c>
      <c r="O138">
        <v>106</v>
      </c>
      <c r="P138">
        <v>7.1513733860000004</v>
      </c>
      <c r="AB138">
        <v>104</v>
      </c>
      <c r="AC138">
        <v>7.143320084</v>
      </c>
    </row>
    <row r="139" spans="2:29" x14ac:dyDescent="0.25">
      <c r="B139">
        <v>106</v>
      </c>
      <c r="C139">
        <v>7.1277818679999996</v>
      </c>
      <c r="O139">
        <v>107</v>
      </c>
      <c r="P139">
        <v>7.1513738629999999</v>
      </c>
      <c r="AB139">
        <v>105</v>
      </c>
      <c r="AC139">
        <v>7.1433210369999998</v>
      </c>
    </row>
    <row r="140" spans="2:29" x14ac:dyDescent="0.25">
      <c r="B140">
        <v>107</v>
      </c>
      <c r="C140">
        <v>7.1277794840000004</v>
      </c>
      <c r="O140">
        <v>108</v>
      </c>
      <c r="P140">
        <v>7.151376247</v>
      </c>
      <c r="AB140">
        <v>106</v>
      </c>
      <c r="AC140">
        <v>7.143320084</v>
      </c>
    </row>
    <row r="141" spans="2:29" x14ac:dyDescent="0.25">
      <c r="B141">
        <v>108</v>
      </c>
      <c r="C141">
        <v>7.1277771000000003</v>
      </c>
      <c r="O141">
        <v>109</v>
      </c>
      <c r="P141">
        <v>7.1513729100000001</v>
      </c>
      <c r="AB141">
        <v>107</v>
      </c>
      <c r="AC141">
        <v>7.143320084</v>
      </c>
    </row>
    <row r="142" spans="2:29" x14ac:dyDescent="0.25">
      <c r="B142">
        <v>109</v>
      </c>
      <c r="C142">
        <v>7.1277785299999996</v>
      </c>
      <c r="O142">
        <v>110</v>
      </c>
      <c r="P142">
        <v>7.1513700489999996</v>
      </c>
      <c r="AB142">
        <v>108</v>
      </c>
      <c r="AC142">
        <v>7.1430106159999998</v>
      </c>
    </row>
    <row r="143" spans="2:29" x14ac:dyDescent="0.25">
      <c r="B143">
        <v>110</v>
      </c>
      <c r="C143">
        <v>7.1277813910000001</v>
      </c>
      <c r="O143">
        <v>111</v>
      </c>
      <c r="P143">
        <v>7.1513738629999999</v>
      </c>
      <c r="AB143">
        <v>109</v>
      </c>
      <c r="AC143">
        <v>7.1430115699999996</v>
      </c>
    </row>
    <row r="144" spans="2:29" x14ac:dyDescent="0.25">
      <c r="B144">
        <v>111</v>
      </c>
      <c r="C144">
        <v>7.1277794840000004</v>
      </c>
      <c r="O144">
        <v>112</v>
      </c>
      <c r="P144">
        <v>7.1513757709999997</v>
      </c>
      <c r="AB144">
        <v>110</v>
      </c>
      <c r="AC144">
        <v>7.1430125240000004</v>
      </c>
    </row>
    <row r="145" spans="2:29" x14ac:dyDescent="0.25">
      <c r="B145">
        <v>112</v>
      </c>
      <c r="C145">
        <v>7.127775669</v>
      </c>
      <c r="O145">
        <v>113</v>
      </c>
      <c r="P145">
        <v>7.1513752940000002</v>
      </c>
      <c r="AB145">
        <v>111</v>
      </c>
      <c r="AC145">
        <v>7.1430149079999996</v>
      </c>
    </row>
    <row r="146" spans="2:29" x14ac:dyDescent="0.25">
      <c r="B146">
        <v>113</v>
      </c>
      <c r="C146">
        <v>7.1280856129999997</v>
      </c>
      <c r="O146">
        <v>114</v>
      </c>
      <c r="P146">
        <v>7.1516842839999999</v>
      </c>
      <c r="AB146">
        <v>112</v>
      </c>
      <c r="AC146">
        <v>7.1430125240000004</v>
      </c>
    </row>
    <row r="147" spans="2:29" x14ac:dyDescent="0.25">
      <c r="B147">
        <v>114</v>
      </c>
      <c r="C147">
        <v>7.1280899050000004</v>
      </c>
      <c r="O147">
        <v>115</v>
      </c>
      <c r="P147">
        <v>7.151686668</v>
      </c>
      <c r="AB147">
        <v>113</v>
      </c>
      <c r="AC147">
        <v>7.143012047</v>
      </c>
    </row>
    <row r="148" spans="2:29" x14ac:dyDescent="0.25">
      <c r="B148">
        <v>115</v>
      </c>
      <c r="C148">
        <v>7.1280918120000001</v>
      </c>
      <c r="O148">
        <v>116</v>
      </c>
      <c r="P148">
        <v>7.1516880990000002</v>
      </c>
      <c r="AB148">
        <v>114</v>
      </c>
      <c r="AC148">
        <v>7.143320084</v>
      </c>
    </row>
    <row r="149" spans="2:29" x14ac:dyDescent="0.25">
      <c r="B149">
        <v>116</v>
      </c>
      <c r="C149">
        <v>7.1280932430000004</v>
      </c>
      <c r="O149">
        <v>117</v>
      </c>
      <c r="P149">
        <v>7.1516871450000004</v>
      </c>
      <c r="AB149">
        <v>115</v>
      </c>
      <c r="AC149">
        <v>7.1433191300000001</v>
      </c>
    </row>
    <row r="150" spans="2:29" x14ac:dyDescent="0.25">
      <c r="B150">
        <v>117</v>
      </c>
      <c r="C150">
        <v>7.128089428</v>
      </c>
      <c r="O150">
        <v>118</v>
      </c>
      <c r="P150">
        <v>7.1516852379999998</v>
      </c>
      <c r="AB150">
        <v>116</v>
      </c>
      <c r="AC150">
        <v>7.1433196069999996</v>
      </c>
    </row>
    <row r="151" spans="2:29" x14ac:dyDescent="0.25">
      <c r="B151">
        <v>118</v>
      </c>
      <c r="C151">
        <v>7.1280875210000003</v>
      </c>
      <c r="O151">
        <v>119</v>
      </c>
      <c r="P151">
        <v>7.1516847610000003</v>
      </c>
      <c r="AB151">
        <v>117</v>
      </c>
      <c r="AC151">
        <v>7.143320084</v>
      </c>
    </row>
    <row r="152" spans="2:29" x14ac:dyDescent="0.25">
      <c r="B152">
        <v>119</v>
      </c>
      <c r="C152">
        <v>7.12808609</v>
      </c>
      <c r="O152">
        <v>120</v>
      </c>
      <c r="P152">
        <v>7.1516842839999999</v>
      </c>
      <c r="AB152">
        <v>118</v>
      </c>
      <c r="AC152">
        <v>7.143320084</v>
      </c>
    </row>
    <row r="153" spans="2:29" x14ac:dyDescent="0.25">
      <c r="B153">
        <v>120</v>
      </c>
      <c r="C153">
        <v>7.1280851360000002</v>
      </c>
      <c r="O153">
        <v>121</v>
      </c>
      <c r="P153">
        <v>7.1513733860000004</v>
      </c>
      <c r="AB153">
        <v>119</v>
      </c>
      <c r="AC153">
        <v>7.1430110930000001</v>
      </c>
    </row>
    <row r="154" spans="2:29" x14ac:dyDescent="0.25">
      <c r="B154">
        <v>121</v>
      </c>
      <c r="C154">
        <v>7.1280846599999999</v>
      </c>
      <c r="O154">
        <v>122</v>
      </c>
      <c r="P154">
        <v>7.1513719560000002</v>
      </c>
      <c r="AB154">
        <v>120</v>
      </c>
      <c r="AC154">
        <v>7.1430110930000001</v>
      </c>
    </row>
    <row r="155" spans="2:29" x14ac:dyDescent="0.25">
      <c r="B155">
        <v>122</v>
      </c>
      <c r="C155">
        <v>7.1277775759999997</v>
      </c>
      <c r="O155">
        <v>123</v>
      </c>
      <c r="P155">
        <v>7.1513724329999997</v>
      </c>
      <c r="AB155">
        <v>121</v>
      </c>
      <c r="AC155">
        <v>7.143012047</v>
      </c>
    </row>
    <row r="156" spans="2:29" x14ac:dyDescent="0.25">
      <c r="B156">
        <v>123</v>
      </c>
      <c r="C156">
        <v>7.1277771000000003</v>
      </c>
      <c r="O156">
        <v>124</v>
      </c>
      <c r="P156">
        <v>7.1513733860000004</v>
      </c>
      <c r="AB156">
        <v>122</v>
      </c>
      <c r="AC156">
        <v>7.1430125240000004</v>
      </c>
    </row>
    <row r="157" spans="2:29" x14ac:dyDescent="0.25">
      <c r="B157">
        <v>124</v>
      </c>
      <c r="C157">
        <v>7.1277771000000003</v>
      </c>
      <c r="O157">
        <v>125</v>
      </c>
      <c r="P157">
        <v>7.1513733860000004</v>
      </c>
      <c r="AB157">
        <v>123</v>
      </c>
      <c r="AC157">
        <v>7.1430125240000004</v>
      </c>
    </row>
    <row r="158" spans="2:29" x14ac:dyDescent="0.25">
      <c r="B158">
        <v>125</v>
      </c>
      <c r="C158">
        <v>7.127779007</v>
      </c>
      <c r="O158">
        <v>126</v>
      </c>
      <c r="P158">
        <v>7.1513757709999997</v>
      </c>
      <c r="AB158">
        <v>124</v>
      </c>
      <c r="AC158">
        <v>7.1433186529999997</v>
      </c>
    </row>
    <row r="159" spans="2:29" x14ac:dyDescent="0.25">
      <c r="B159">
        <v>126</v>
      </c>
      <c r="C159">
        <v>7.1277828220000004</v>
      </c>
      <c r="O159">
        <v>127</v>
      </c>
      <c r="P159">
        <v>7.1513738629999999</v>
      </c>
      <c r="AB159">
        <v>125</v>
      </c>
      <c r="AC159">
        <v>7.1433196069999996</v>
      </c>
    </row>
    <row r="160" spans="2:29" x14ac:dyDescent="0.25">
      <c r="B160">
        <v>127</v>
      </c>
      <c r="C160">
        <v>7.1277804370000002</v>
      </c>
      <c r="O160">
        <v>128</v>
      </c>
      <c r="P160">
        <v>7.1513681409999998</v>
      </c>
      <c r="AB160">
        <v>126</v>
      </c>
      <c r="AC160">
        <v>7.143316746</v>
      </c>
    </row>
    <row r="161" spans="2:29" x14ac:dyDescent="0.25">
      <c r="B161">
        <v>128</v>
      </c>
      <c r="C161">
        <v>7.1277804370000002</v>
      </c>
      <c r="O161">
        <v>129</v>
      </c>
      <c r="P161">
        <v>7.1516814230000003</v>
      </c>
      <c r="AB161">
        <v>127</v>
      </c>
      <c r="AC161">
        <v>7.1433205600000003</v>
      </c>
    </row>
    <row r="162" spans="2:29" x14ac:dyDescent="0.25">
      <c r="B162">
        <v>129</v>
      </c>
      <c r="C162">
        <v>7.1277794840000004</v>
      </c>
      <c r="O162">
        <v>130</v>
      </c>
      <c r="P162">
        <v>7.1516757010000003</v>
      </c>
      <c r="AB162">
        <v>128</v>
      </c>
      <c r="AC162">
        <v>7.1433186529999997</v>
      </c>
    </row>
    <row r="163" spans="2:29" x14ac:dyDescent="0.25">
      <c r="B163">
        <v>130</v>
      </c>
      <c r="C163">
        <v>7.1277771000000003</v>
      </c>
      <c r="O163">
        <v>131</v>
      </c>
      <c r="P163">
        <v>7.1516656879999996</v>
      </c>
      <c r="AB163">
        <v>129</v>
      </c>
      <c r="AC163">
        <v>7.1433162689999996</v>
      </c>
    </row>
    <row r="164" spans="2:29" x14ac:dyDescent="0.25">
      <c r="B164">
        <v>131</v>
      </c>
      <c r="C164">
        <v>7.1280856129999997</v>
      </c>
      <c r="O164">
        <v>132</v>
      </c>
      <c r="P164">
        <v>7.1516675950000002</v>
      </c>
      <c r="AB164">
        <v>130</v>
      </c>
      <c r="AC164">
        <v>7.1430058479999996</v>
      </c>
    </row>
    <row r="165" spans="2:29" x14ac:dyDescent="0.25">
      <c r="B165">
        <v>132</v>
      </c>
      <c r="C165">
        <v>7.1280884740000001</v>
      </c>
      <c r="O165">
        <v>133</v>
      </c>
      <c r="P165">
        <v>7.1516742710000001</v>
      </c>
      <c r="AB165">
        <v>131</v>
      </c>
      <c r="AC165">
        <v>7.143009663</v>
      </c>
    </row>
    <row r="166" spans="2:29" x14ac:dyDescent="0.25">
      <c r="B166">
        <v>133</v>
      </c>
      <c r="C166">
        <v>7.1280913349999997</v>
      </c>
      <c r="O166">
        <v>134</v>
      </c>
      <c r="P166">
        <v>7.1516890530000001</v>
      </c>
      <c r="AB166">
        <v>132</v>
      </c>
      <c r="AC166">
        <v>7.1430110930000001</v>
      </c>
    </row>
    <row r="167" spans="2:29" x14ac:dyDescent="0.25">
      <c r="B167">
        <v>134</v>
      </c>
      <c r="C167">
        <v>7.1280932430000004</v>
      </c>
      <c r="O167">
        <v>135</v>
      </c>
      <c r="P167">
        <v>7.1516876219999999</v>
      </c>
      <c r="AB167">
        <v>133</v>
      </c>
      <c r="AC167">
        <v>7.143012047</v>
      </c>
    </row>
    <row r="168" spans="2:29" x14ac:dyDescent="0.25">
      <c r="B168">
        <v>135</v>
      </c>
      <c r="C168">
        <v>7.1280937189999998</v>
      </c>
      <c r="O168">
        <v>136</v>
      </c>
      <c r="P168">
        <v>7.151686668</v>
      </c>
      <c r="AB168">
        <v>134</v>
      </c>
      <c r="AC168">
        <v>7.1430125240000004</v>
      </c>
    </row>
    <row r="169" spans="2:29" x14ac:dyDescent="0.25">
      <c r="B169">
        <v>136</v>
      </c>
      <c r="C169">
        <v>7.1280908580000002</v>
      </c>
      <c r="O169">
        <v>137</v>
      </c>
      <c r="P169">
        <v>7.1513800620000003</v>
      </c>
      <c r="AB169">
        <v>135</v>
      </c>
      <c r="AC169">
        <v>7.1433205600000003</v>
      </c>
    </row>
    <row r="170" spans="2:29" x14ac:dyDescent="0.25">
      <c r="B170">
        <v>137</v>
      </c>
      <c r="C170">
        <v>7.1280875210000003</v>
      </c>
      <c r="O170">
        <v>138</v>
      </c>
      <c r="P170">
        <v>7.1513786320000001</v>
      </c>
      <c r="AB170">
        <v>136</v>
      </c>
      <c r="AC170">
        <v>7.1433219909999996</v>
      </c>
    </row>
    <row r="171" spans="2:29" x14ac:dyDescent="0.25">
      <c r="B171">
        <v>138</v>
      </c>
      <c r="C171">
        <v>7.1280827520000001</v>
      </c>
      <c r="O171">
        <v>139</v>
      </c>
      <c r="P171">
        <v>7.1513757709999997</v>
      </c>
      <c r="AB171">
        <v>137</v>
      </c>
      <c r="AC171">
        <v>7.1433162689999996</v>
      </c>
    </row>
    <row r="172" spans="2:29" x14ac:dyDescent="0.25">
      <c r="B172">
        <v>139</v>
      </c>
      <c r="C172">
        <v>7.1280813219999999</v>
      </c>
      <c r="O172">
        <v>140</v>
      </c>
      <c r="P172">
        <v>7.1513781549999997</v>
      </c>
      <c r="AB172">
        <v>138</v>
      </c>
      <c r="AC172">
        <v>7.1433176989999998</v>
      </c>
    </row>
    <row r="173" spans="2:29" x14ac:dyDescent="0.25">
      <c r="B173">
        <v>140</v>
      </c>
      <c r="C173">
        <v>7.1280827520000001</v>
      </c>
      <c r="O173">
        <v>141</v>
      </c>
      <c r="P173">
        <v>7.151367187</v>
      </c>
      <c r="AB173">
        <v>139</v>
      </c>
      <c r="AC173">
        <v>7.1433191300000001</v>
      </c>
    </row>
    <row r="174" spans="2:29" x14ac:dyDescent="0.25">
      <c r="B174">
        <v>141</v>
      </c>
      <c r="C174">
        <v>7.1277785299999996</v>
      </c>
      <c r="O174">
        <v>142</v>
      </c>
      <c r="P174">
        <v>7.1513738629999999</v>
      </c>
      <c r="AB174">
        <v>140</v>
      </c>
      <c r="AC174">
        <v>7.1433176989999998</v>
      </c>
    </row>
    <row r="175" spans="2:29" x14ac:dyDescent="0.25">
      <c r="B175">
        <v>142</v>
      </c>
      <c r="C175">
        <v>7.1277828220000004</v>
      </c>
      <c r="O175">
        <v>143</v>
      </c>
      <c r="P175">
        <v>7.1513772009999999</v>
      </c>
      <c r="AB175">
        <v>141</v>
      </c>
      <c r="AC175">
        <v>7.143009663</v>
      </c>
    </row>
    <row r="176" spans="2:29" x14ac:dyDescent="0.25">
      <c r="B176">
        <v>143</v>
      </c>
      <c r="C176">
        <v>7.127782345</v>
      </c>
      <c r="O176">
        <v>144</v>
      </c>
      <c r="P176">
        <v>7.1513700489999996</v>
      </c>
      <c r="AB176">
        <v>142</v>
      </c>
      <c r="AC176">
        <v>7.1430101390000003</v>
      </c>
    </row>
    <row r="177" spans="2:29" x14ac:dyDescent="0.25">
      <c r="B177">
        <v>144</v>
      </c>
      <c r="C177">
        <v>7.1277794840000004</v>
      </c>
      <c r="O177">
        <v>145</v>
      </c>
      <c r="P177">
        <v>7.1516742710000001</v>
      </c>
      <c r="AB177">
        <v>143</v>
      </c>
      <c r="AC177">
        <v>7.1430106159999998</v>
      </c>
    </row>
    <row r="178" spans="2:29" x14ac:dyDescent="0.25">
      <c r="B178">
        <v>145</v>
      </c>
      <c r="C178">
        <v>7.127773285</v>
      </c>
      <c r="O178">
        <v>146</v>
      </c>
      <c r="P178">
        <v>7.1516838070000004</v>
      </c>
      <c r="AB178">
        <v>144</v>
      </c>
      <c r="AC178">
        <v>7.143012047</v>
      </c>
    </row>
    <row r="179" spans="2:29" x14ac:dyDescent="0.25">
      <c r="B179">
        <v>146</v>
      </c>
      <c r="C179">
        <v>7.1277680400000003</v>
      </c>
      <c r="O179">
        <v>147</v>
      </c>
      <c r="P179">
        <v>7.1516742710000001</v>
      </c>
      <c r="AB179">
        <v>145</v>
      </c>
      <c r="AC179">
        <v>7.1430101390000003</v>
      </c>
    </row>
    <row r="180" spans="2:29" x14ac:dyDescent="0.25">
      <c r="B180">
        <v>147</v>
      </c>
      <c r="C180">
        <v>7.1277632710000001</v>
      </c>
      <c r="O180">
        <v>148</v>
      </c>
      <c r="P180">
        <v>7.1516833310000001</v>
      </c>
      <c r="AB180">
        <v>146</v>
      </c>
      <c r="AC180">
        <v>7.1433186529999997</v>
      </c>
    </row>
    <row r="181" spans="2:29" x14ac:dyDescent="0.25">
      <c r="B181">
        <v>148</v>
      </c>
      <c r="C181">
        <v>7.1277656560000002</v>
      </c>
      <c r="O181">
        <v>149</v>
      </c>
      <c r="P181">
        <v>7.1516880990000002</v>
      </c>
      <c r="AB181">
        <v>147</v>
      </c>
      <c r="AC181">
        <v>7.1433181760000002</v>
      </c>
    </row>
    <row r="182" spans="2:29" x14ac:dyDescent="0.25">
      <c r="B182">
        <v>149</v>
      </c>
      <c r="C182">
        <v>7.1277723310000001</v>
      </c>
      <c r="O182">
        <v>150</v>
      </c>
      <c r="P182">
        <v>7.1516809459999999</v>
      </c>
      <c r="AB182">
        <v>148</v>
      </c>
      <c r="AC182">
        <v>7.1433176989999998</v>
      </c>
    </row>
    <row r="183" spans="2:29" x14ac:dyDescent="0.25">
      <c r="B183">
        <v>150</v>
      </c>
      <c r="C183">
        <v>7.1277689930000001</v>
      </c>
      <c r="O183">
        <v>151</v>
      </c>
      <c r="P183">
        <v>7.151686668</v>
      </c>
      <c r="AB183">
        <v>149</v>
      </c>
      <c r="AC183">
        <v>7.1433191300000001</v>
      </c>
    </row>
    <row r="184" spans="2:29" x14ac:dyDescent="0.25">
      <c r="B184">
        <v>151</v>
      </c>
      <c r="C184">
        <v>7.1277618409999999</v>
      </c>
      <c r="O184">
        <v>152</v>
      </c>
      <c r="P184">
        <v>7.1516795159999997</v>
      </c>
      <c r="AB184">
        <v>150</v>
      </c>
      <c r="AC184">
        <v>7.1433191300000001</v>
      </c>
    </row>
    <row r="185" spans="2:29" x14ac:dyDescent="0.25">
      <c r="B185">
        <v>152</v>
      </c>
      <c r="C185">
        <v>7.1277604099999996</v>
      </c>
      <c r="O185">
        <v>153</v>
      </c>
      <c r="P185">
        <v>7.1513657569999998</v>
      </c>
      <c r="AB185">
        <v>151</v>
      </c>
      <c r="AC185">
        <v>7.1430106159999998</v>
      </c>
    </row>
    <row r="186" spans="2:29" x14ac:dyDescent="0.25">
      <c r="B186">
        <v>153</v>
      </c>
      <c r="C186">
        <v>7.1280694010000003</v>
      </c>
      <c r="O186">
        <v>154</v>
      </c>
      <c r="P186">
        <v>7.151376247</v>
      </c>
      <c r="AB186">
        <v>152</v>
      </c>
      <c r="AC186">
        <v>7.1430072779999998</v>
      </c>
    </row>
    <row r="187" spans="2:29" x14ac:dyDescent="0.25">
      <c r="B187">
        <v>154</v>
      </c>
      <c r="C187">
        <v>7.1280775070000004</v>
      </c>
      <c r="O187">
        <v>155</v>
      </c>
      <c r="P187">
        <v>7.1513714789999998</v>
      </c>
      <c r="AB187">
        <v>153</v>
      </c>
      <c r="AC187">
        <v>7.1430082319999997</v>
      </c>
    </row>
    <row r="188" spans="2:29" x14ac:dyDescent="0.25">
      <c r="B188">
        <v>155</v>
      </c>
      <c r="C188">
        <v>7.1280832289999996</v>
      </c>
      <c r="O188">
        <v>156</v>
      </c>
      <c r="P188">
        <v>7.1513700489999996</v>
      </c>
      <c r="AB188">
        <v>154</v>
      </c>
      <c r="AC188">
        <v>7.1430091859999996</v>
      </c>
    </row>
    <row r="189" spans="2:29" x14ac:dyDescent="0.25">
      <c r="B189">
        <v>156</v>
      </c>
      <c r="C189">
        <v>7.1280841830000004</v>
      </c>
      <c r="O189">
        <v>157</v>
      </c>
      <c r="P189">
        <v>7.1513710020000003</v>
      </c>
      <c r="AB189">
        <v>155</v>
      </c>
      <c r="AC189">
        <v>7.1430106159999998</v>
      </c>
    </row>
    <row r="190" spans="2:29" x14ac:dyDescent="0.25">
      <c r="B190">
        <v>157</v>
      </c>
      <c r="C190">
        <v>7.1280794140000001</v>
      </c>
      <c r="O190">
        <v>158</v>
      </c>
      <c r="P190">
        <v>7.1513757709999997</v>
      </c>
      <c r="AB190">
        <v>156</v>
      </c>
      <c r="AC190">
        <v>7.1430106159999998</v>
      </c>
    </row>
    <row r="191" spans="2:29" x14ac:dyDescent="0.25">
      <c r="B191">
        <v>158</v>
      </c>
      <c r="C191">
        <v>7.1280765529999996</v>
      </c>
      <c r="O191">
        <v>159</v>
      </c>
      <c r="P191">
        <v>7.1513752940000002</v>
      </c>
      <c r="AB191">
        <v>157</v>
      </c>
      <c r="AC191">
        <v>7.1433176989999998</v>
      </c>
    </row>
    <row r="192" spans="2:29" x14ac:dyDescent="0.25">
      <c r="B192">
        <v>159</v>
      </c>
      <c r="C192">
        <v>7.1280698779999998</v>
      </c>
      <c r="O192">
        <v>160</v>
      </c>
      <c r="P192">
        <v>7.1516852379999998</v>
      </c>
      <c r="AB192">
        <v>158</v>
      </c>
      <c r="AC192">
        <v>7.1433176989999998</v>
      </c>
    </row>
    <row r="193" spans="2:29" x14ac:dyDescent="0.25">
      <c r="B193">
        <v>160</v>
      </c>
      <c r="C193">
        <v>7.1280751230000003</v>
      </c>
      <c r="O193">
        <v>161</v>
      </c>
      <c r="P193">
        <v>7.1516814230000003</v>
      </c>
      <c r="AB193">
        <v>159</v>
      </c>
      <c r="AC193">
        <v>7.1433176989999998</v>
      </c>
    </row>
    <row r="194" spans="2:29" x14ac:dyDescent="0.25">
      <c r="B194">
        <v>161</v>
      </c>
      <c r="C194">
        <v>7.1280794140000001</v>
      </c>
      <c r="O194">
        <v>162</v>
      </c>
      <c r="P194">
        <v>7.1516880990000002</v>
      </c>
      <c r="AB194">
        <v>160</v>
      </c>
      <c r="AC194">
        <v>7.1433176989999998</v>
      </c>
    </row>
    <row r="195" spans="2:29" x14ac:dyDescent="0.25">
      <c r="B195">
        <v>162</v>
      </c>
      <c r="C195">
        <v>7.1280741689999996</v>
      </c>
      <c r="O195">
        <v>163</v>
      </c>
      <c r="P195">
        <v>7.151686668</v>
      </c>
      <c r="AB195">
        <v>161</v>
      </c>
      <c r="AC195">
        <v>7.1433186529999997</v>
      </c>
    </row>
    <row r="196" spans="2:29" x14ac:dyDescent="0.25">
      <c r="B196">
        <v>163</v>
      </c>
      <c r="C196">
        <v>7.1277523040000004</v>
      </c>
      <c r="O196">
        <v>164</v>
      </c>
      <c r="P196">
        <v>7.1516871450000004</v>
      </c>
      <c r="AB196">
        <v>162</v>
      </c>
      <c r="AC196">
        <v>7.143009663</v>
      </c>
    </row>
    <row r="197" spans="2:29" x14ac:dyDescent="0.25">
      <c r="B197">
        <v>164</v>
      </c>
      <c r="C197">
        <v>7.1277542110000001</v>
      </c>
      <c r="O197">
        <v>165</v>
      </c>
      <c r="P197">
        <v>7.1516876219999999</v>
      </c>
      <c r="AB197">
        <v>163</v>
      </c>
      <c r="AC197">
        <v>7.143009663</v>
      </c>
    </row>
    <row r="198" spans="2:29" x14ac:dyDescent="0.25">
      <c r="B198">
        <v>165</v>
      </c>
      <c r="C198">
        <v>7.1277689930000001</v>
      </c>
      <c r="O198">
        <v>166</v>
      </c>
      <c r="P198">
        <v>7.1516890530000001</v>
      </c>
      <c r="AB198">
        <v>164</v>
      </c>
      <c r="AC198">
        <v>7.143012047</v>
      </c>
    </row>
    <row r="199" spans="2:29" x14ac:dyDescent="0.25">
      <c r="B199">
        <v>166</v>
      </c>
      <c r="C199">
        <v>7.1277761460000004</v>
      </c>
      <c r="O199">
        <v>167</v>
      </c>
      <c r="P199">
        <v>7.1516885759999997</v>
      </c>
      <c r="AB199">
        <v>165</v>
      </c>
      <c r="AC199">
        <v>7.1430110930000001</v>
      </c>
    </row>
    <row r="200" spans="2:29" x14ac:dyDescent="0.25">
      <c r="B200">
        <v>167</v>
      </c>
      <c r="C200">
        <v>7.1277737620000003</v>
      </c>
      <c r="O200">
        <v>168</v>
      </c>
      <c r="P200">
        <v>7.1516880990000002</v>
      </c>
      <c r="AB200">
        <v>166</v>
      </c>
      <c r="AC200">
        <v>7.1430115699999996</v>
      </c>
    </row>
    <row r="201" spans="2:29" x14ac:dyDescent="0.25">
      <c r="B201">
        <v>168</v>
      </c>
      <c r="C201">
        <v>7.127766609</v>
      </c>
      <c r="O201">
        <v>169</v>
      </c>
      <c r="P201">
        <v>7.1513776780000002</v>
      </c>
      <c r="AB201">
        <v>167</v>
      </c>
      <c r="AC201">
        <v>7.1430129999999998</v>
      </c>
    </row>
    <row r="202" spans="2:29" x14ac:dyDescent="0.25">
      <c r="B202">
        <v>169</v>
      </c>
      <c r="C202">
        <v>7.127764225</v>
      </c>
      <c r="O202">
        <v>170</v>
      </c>
      <c r="P202">
        <v>7.1513795849999999</v>
      </c>
      <c r="AB202">
        <v>168</v>
      </c>
      <c r="AC202">
        <v>7.1430139539999997</v>
      </c>
    </row>
    <row r="203" spans="2:29" x14ac:dyDescent="0.25">
      <c r="B203">
        <v>170</v>
      </c>
      <c r="C203">
        <v>7.127766609</v>
      </c>
      <c r="O203">
        <v>171</v>
      </c>
      <c r="P203">
        <v>7.1513757709999997</v>
      </c>
    </row>
    <row r="204" spans="2:29" x14ac:dyDescent="0.25">
      <c r="B204">
        <v>171</v>
      </c>
      <c r="C204">
        <v>7.127769947</v>
      </c>
      <c r="O204">
        <v>172</v>
      </c>
      <c r="P204">
        <v>7.1513786320000001</v>
      </c>
    </row>
    <row r="205" spans="2:29" x14ac:dyDescent="0.25">
      <c r="B205">
        <v>172</v>
      </c>
      <c r="C205">
        <v>7.1277718539999997</v>
      </c>
      <c r="O205">
        <v>173</v>
      </c>
      <c r="P205">
        <v>7.1513724329999997</v>
      </c>
    </row>
    <row r="206" spans="2:29" x14ac:dyDescent="0.25">
      <c r="B206">
        <v>173</v>
      </c>
      <c r="C206">
        <v>7.1277737620000003</v>
      </c>
      <c r="O206">
        <v>174</v>
      </c>
      <c r="P206">
        <v>7.151376247</v>
      </c>
    </row>
    <row r="207" spans="2:29" x14ac:dyDescent="0.25">
      <c r="B207">
        <v>174</v>
      </c>
      <c r="C207">
        <v>7.1280846599999999</v>
      </c>
      <c r="O207">
        <v>175</v>
      </c>
      <c r="P207">
        <v>7.1513724329999997</v>
      </c>
    </row>
    <row r="208" spans="2:29" x14ac:dyDescent="0.25">
      <c r="B208">
        <v>175</v>
      </c>
      <c r="C208">
        <v>7.1280875210000003</v>
      </c>
      <c r="O208">
        <v>176</v>
      </c>
      <c r="P208">
        <v>7.1516857150000002</v>
      </c>
    </row>
    <row r="209" spans="2:16" x14ac:dyDescent="0.25">
      <c r="B209">
        <v>176</v>
      </c>
      <c r="C209">
        <v>7.128083706</v>
      </c>
      <c r="O209">
        <v>177</v>
      </c>
      <c r="P209">
        <v>7.1516847610000003</v>
      </c>
    </row>
    <row r="210" spans="2:16" x14ac:dyDescent="0.25">
      <c r="B210">
        <v>177</v>
      </c>
      <c r="C210">
        <v>7.1280851360000002</v>
      </c>
      <c r="O210">
        <v>178</v>
      </c>
      <c r="P210">
        <v>7.1516842839999999</v>
      </c>
    </row>
    <row r="211" spans="2:16" x14ac:dyDescent="0.25">
      <c r="B211">
        <v>178</v>
      </c>
      <c r="C211">
        <v>7.1280899050000004</v>
      </c>
      <c r="O211">
        <v>179</v>
      </c>
      <c r="P211">
        <v>7.1516871450000004</v>
      </c>
    </row>
    <row r="212" spans="2:16" x14ac:dyDescent="0.25">
      <c r="B212">
        <v>179</v>
      </c>
      <c r="C212">
        <v>7.1280879969999997</v>
      </c>
      <c r="O212">
        <v>180</v>
      </c>
      <c r="P212">
        <v>7.1516861919999997</v>
      </c>
    </row>
    <row r="213" spans="2:16" x14ac:dyDescent="0.25">
      <c r="B213">
        <v>180</v>
      </c>
      <c r="C213">
        <v>7.1280841830000004</v>
      </c>
      <c r="O213">
        <v>181</v>
      </c>
      <c r="P213">
        <v>7.1516852379999998</v>
      </c>
    </row>
    <row r="214" spans="2:16" x14ac:dyDescent="0.25">
      <c r="B214">
        <v>181</v>
      </c>
      <c r="C214">
        <v>7.1280879969999997</v>
      </c>
      <c r="O214">
        <v>182</v>
      </c>
      <c r="P214">
        <v>7.1516847610000003</v>
      </c>
    </row>
    <row r="215" spans="2:16" x14ac:dyDescent="0.25">
      <c r="B215">
        <v>182</v>
      </c>
      <c r="C215">
        <v>7.1280832289999996</v>
      </c>
      <c r="O215">
        <v>183</v>
      </c>
      <c r="P215">
        <v>7.151686668</v>
      </c>
    </row>
    <row r="216" spans="2:16" x14ac:dyDescent="0.25">
      <c r="B216">
        <v>183</v>
      </c>
      <c r="C216">
        <v>7.127773285</v>
      </c>
      <c r="O216">
        <v>184</v>
      </c>
      <c r="P216">
        <v>7.1516871450000004</v>
      </c>
    </row>
    <row r="217" spans="2:16" x14ac:dyDescent="0.25">
      <c r="B217">
        <v>184</v>
      </c>
      <c r="C217">
        <v>7.127773285</v>
      </c>
      <c r="O217">
        <v>185</v>
      </c>
      <c r="P217">
        <v>7.1513748169999998</v>
      </c>
    </row>
    <row r="218" spans="2:16" x14ac:dyDescent="0.25">
      <c r="B218">
        <v>185</v>
      </c>
      <c r="C218">
        <v>7.1277747150000001</v>
      </c>
      <c r="O218">
        <v>186</v>
      </c>
      <c r="P218">
        <v>7.1513738629999999</v>
      </c>
    </row>
    <row r="219" spans="2:16" x14ac:dyDescent="0.25">
      <c r="B219">
        <v>186</v>
      </c>
      <c r="C219">
        <v>7.1277804370000002</v>
      </c>
      <c r="O219">
        <v>187</v>
      </c>
      <c r="P219">
        <v>7.151376247</v>
      </c>
    </row>
    <row r="220" spans="2:16" x14ac:dyDescent="0.25">
      <c r="B220">
        <v>187</v>
      </c>
      <c r="C220">
        <v>7.1277799609999999</v>
      </c>
      <c r="O220">
        <v>188</v>
      </c>
      <c r="P220">
        <v>7.1513757709999997</v>
      </c>
    </row>
    <row r="221" spans="2:16" x14ac:dyDescent="0.25">
      <c r="B221">
        <v>188</v>
      </c>
      <c r="C221">
        <v>7.1277794840000004</v>
      </c>
      <c r="O221">
        <v>189</v>
      </c>
      <c r="P221">
        <v>7.1513738629999999</v>
      </c>
    </row>
    <row r="222" spans="2:16" x14ac:dyDescent="0.25">
      <c r="B222">
        <v>189</v>
      </c>
      <c r="C222">
        <v>7.1277766229999999</v>
      </c>
      <c r="O222">
        <v>190</v>
      </c>
      <c r="P222">
        <v>7.1513772009999999</v>
      </c>
    </row>
    <row r="223" spans="2:16" x14ac:dyDescent="0.25">
      <c r="B223">
        <v>190</v>
      </c>
      <c r="C223">
        <v>7.1277794840000004</v>
      </c>
      <c r="O223">
        <v>191</v>
      </c>
      <c r="P223">
        <v>7.1513738629999999</v>
      </c>
    </row>
    <row r="224" spans="2:16" x14ac:dyDescent="0.25">
      <c r="B224">
        <v>191</v>
      </c>
      <c r="C224">
        <v>7.127779007</v>
      </c>
      <c r="O224">
        <v>192</v>
      </c>
      <c r="P224">
        <v>7.1516833310000001</v>
      </c>
    </row>
    <row r="225" spans="2:16" x14ac:dyDescent="0.25">
      <c r="B225">
        <v>192</v>
      </c>
      <c r="C225">
        <v>7.127775669</v>
      </c>
      <c r="O225">
        <v>193</v>
      </c>
      <c r="P225">
        <v>7.1516833310000001</v>
      </c>
    </row>
    <row r="226" spans="2:16" x14ac:dyDescent="0.25">
      <c r="B226">
        <v>193</v>
      </c>
      <c r="C226">
        <v>7.1280846599999999</v>
      </c>
      <c r="O226">
        <v>194</v>
      </c>
      <c r="P226">
        <v>7.1516823770000002</v>
      </c>
    </row>
    <row r="227" spans="2:16" x14ac:dyDescent="0.25">
      <c r="B227">
        <v>194</v>
      </c>
      <c r="C227">
        <v>7.1280846599999999</v>
      </c>
      <c r="O227">
        <v>195</v>
      </c>
      <c r="P227">
        <v>7.1516838070000004</v>
      </c>
    </row>
    <row r="228" spans="2:16" x14ac:dyDescent="0.25">
      <c r="B228">
        <v>195</v>
      </c>
      <c r="C228">
        <v>7.1280899050000004</v>
      </c>
      <c r="O228">
        <v>196</v>
      </c>
      <c r="P228">
        <v>7.1516857150000002</v>
      </c>
    </row>
    <row r="229" spans="2:16" x14ac:dyDescent="0.25">
      <c r="B229">
        <v>196</v>
      </c>
      <c r="C229">
        <v>7.1280903819999999</v>
      </c>
      <c r="O229">
        <v>197</v>
      </c>
      <c r="P229">
        <v>7.151686668</v>
      </c>
    </row>
    <row r="230" spans="2:16" x14ac:dyDescent="0.25">
      <c r="B230">
        <v>197</v>
      </c>
      <c r="C230">
        <v>7.1280870439999999</v>
      </c>
      <c r="O230">
        <v>198</v>
      </c>
      <c r="P230">
        <v>7.1516857150000002</v>
      </c>
    </row>
    <row r="231" spans="2:16" x14ac:dyDescent="0.25">
      <c r="B231">
        <v>198</v>
      </c>
      <c r="C231">
        <v>7.1280841830000004</v>
      </c>
      <c r="O231">
        <v>199</v>
      </c>
      <c r="P231">
        <v>7.1513767240000004</v>
      </c>
    </row>
    <row r="232" spans="2:16" x14ac:dyDescent="0.25">
      <c r="B232">
        <v>199</v>
      </c>
      <c r="C232">
        <v>7.1280841830000004</v>
      </c>
      <c r="O232">
        <v>200</v>
      </c>
      <c r="P232">
        <v>7.1513772009999999</v>
      </c>
    </row>
    <row r="233" spans="2:16" x14ac:dyDescent="0.25">
      <c r="B233">
        <v>200</v>
      </c>
      <c r="C233">
        <v>7.12808609</v>
      </c>
      <c r="O233">
        <v>201</v>
      </c>
      <c r="P233">
        <v>7.1513767240000004</v>
      </c>
    </row>
    <row r="234" spans="2:16" x14ac:dyDescent="0.25">
      <c r="B234">
        <v>201</v>
      </c>
      <c r="C234">
        <v>7.1280846599999999</v>
      </c>
      <c r="O234">
        <v>202</v>
      </c>
      <c r="P234">
        <v>7.1513800620000003</v>
      </c>
    </row>
    <row r="235" spans="2:16" x14ac:dyDescent="0.25">
      <c r="B235">
        <v>202</v>
      </c>
      <c r="C235">
        <v>7.1280841830000004</v>
      </c>
      <c r="O235">
        <v>203</v>
      </c>
      <c r="P235">
        <v>7.1513810160000002</v>
      </c>
    </row>
    <row r="236" spans="2:16" x14ac:dyDescent="0.25">
      <c r="B236">
        <v>203</v>
      </c>
      <c r="C236">
        <v>7.1280851360000002</v>
      </c>
      <c r="O236">
        <v>204</v>
      </c>
      <c r="P236">
        <v>7.1513776780000002</v>
      </c>
    </row>
    <row r="237" spans="2:16" x14ac:dyDescent="0.25">
      <c r="B237">
        <v>204</v>
      </c>
      <c r="C237">
        <v>7.1280851360000002</v>
      </c>
      <c r="O237">
        <v>205</v>
      </c>
      <c r="P237">
        <v>7.1513748169999998</v>
      </c>
    </row>
    <row r="238" spans="2:16" x14ac:dyDescent="0.25">
      <c r="B238">
        <v>205</v>
      </c>
      <c r="C238">
        <v>7.1277771000000003</v>
      </c>
      <c r="O238">
        <v>206</v>
      </c>
      <c r="P238">
        <v>7.1513772009999999</v>
      </c>
    </row>
    <row r="239" spans="2:16" x14ac:dyDescent="0.25">
      <c r="B239">
        <v>206</v>
      </c>
      <c r="C239">
        <v>7.1277804370000002</v>
      </c>
      <c r="O239">
        <v>207</v>
      </c>
      <c r="P239">
        <v>7.1516900059999999</v>
      </c>
    </row>
    <row r="240" spans="2:16" x14ac:dyDescent="0.25">
      <c r="B240">
        <v>207</v>
      </c>
      <c r="C240">
        <v>7.127779007</v>
      </c>
      <c r="O240">
        <v>208</v>
      </c>
      <c r="P240">
        <v>7.1516885759999997</v>
      </c>
    </row>
    <row r="241" spans="2:16" x14ac:dyDescent="0.25">
      <c r="B241">
        <v>208</v>
      </c>
      <c r="C241">
        <v>7.1277809139999997</v>
      </c>
      <c r="O241">
        <v>209</v>
      </c>
      <c r="P241">
        <v>7.1516857150000002</v>
      </c>
    </row>
    <row r="242" spans="2:16" x14ac:dyDescent="0.25">
      <c r="B242">
        <v>209</v>
      </c>
      <c r="C242">
        <v>7.1277799609999999</v>
      </c>
      <c r="O242">
        <v>210</v>
      </c>
      <c r="P242">
        <v>7.1516804699999996</v>
      </c>
    </row>
    <row r="243" spans="2:16" x14ac:dyDescent="0.25">
      <c r="B243">
        <v>210</v>
      </c>
      <c r="C243">
        <v>7.1277785299999996</v>
      </c>
      <c r="O243">
        <v>211</v>
      </c>
      <c r="P243">
        <v>7.1516747470000004</v>
      </c>
    </row>
    <row r="244" spans="2:16" x14ac:dyDescent="0.25">
      <c r="B244">
        <v>211</v>
      </c>
      <c r="C244">
        <v>7.1277809139999997</v>
      </c>
      <c r="O244">
        <v>212</v>
      </c>
      <c r="P244">
        <v>7.1516814230000003</v>
      </c>
    </row>
    <row r="245" spans="2:16" x14ac:dyDescent="0.25">
      <c r="B245">
        <v>212</v>
      </c>
      <c r="C245">
        <v>7.1277832979999998</v>
      </c>
      <c r="O245">
        <v>213</v>
      </c>
      <c r="P245">
        <v>7.1516809459999999</v>
      </c>
    </row>
    <row r="246" spans="2:16" x14ac:dyDescent="0.25">
      <c r="B246">
        <v>213</v>
      </c>
      <c r="C246">
        <v>7.1277813910000001</v>
      </c>
      <c r="O246">
        <v>214</v>
      </c>
      <c r="P246">
        <v>7.1516809459999999</v>
      </c>
    </row>
    <row r="247" spans="2:16" x14ac:dyDescent="0.25">
      <c r="B247">
        <v>214</v>
      </c>
      <c r="C247">
        <v>7.1277804370000002</v>
      </c>
      <c r="O247">
        <v>215</v>
      </c>
      <c r="P247">
        <v>7.1513724329999997</v>
      </c>
    </row>
    <row r="248" spans="2:16" x14ac:dyDescent="0.25">
      <c r="B248">
        <v>215</v>
      </c>
      <c r="C248">
        <v>7.1277813910000001</v>
      </c>
      <c r="O248">
        <v>216</v>
      </c>
      <c r="P248">
        <v>7.1513719560000002</v>
      </c>
    </row>
    <row r="249" spans="2:16" x14ac:dyDescent="0.25">
      <c r="B249">
        <v>216</v>
      </c>
      <c r="C249">
        <v>7.128089428</v>
      </c>
      <c r="O249">
        <v>217</v>
      </c>
      <c r="P249">
        <v>7.1513738629999999</v>
      </c>
    </row>
    <row r="250" spans="2:16" x14ac:dyDescent="0.25">
      <c r="B250">
        <v>217</v>
      </c>
      <c r="C250">
        <v>7.1280879969999997</v>
      </c>
      <c r="O250">
        <v>218</v>
      </c>
      <c r="P250">
        <v>7.1513695720000001</v>
      </c>
    </row>
    <row r="251" spans="2:16" x14ac:dyDescent="0.25">
      <c r="B251">
        <v>218</v>
      </c>
      <c r="C251">
        <v>7.1280879969999997</v>
      </c>
      <c r="O251">
        <v>219</v>
      </c>
      <c r="P251">
        <v>7.1513700489999996</v>
      </c>
    </row>
    <row r="252" spans="2:16" x14ac:dyDescent="0.25">
      <c r="B252">
        <v>219</v>
      </c>
      <c r="C252">
        <v>7.1280870439999999</v>
      </c>
      <c r="O252">
        <v>220</v>
      </c>
      <c r="P252">
        <v>7.1513705249999999</v>
      </c>
    </row>
    <row r="253" spans="2:16" x14ac:dyDescent="0.25">
      <c r="B253">
        <v>220</v>
      </c>
      <c r="C253">
        <v>7.1280865670000004</v>
      </c>
      <c r="O253">
        <v>221</v>
      </c>
      <c r="P253">
        <v>7.1513667109999997</v>
      </c>
    </row>
    <row r="254" spans="2:16" x14ac:dyDescent="0.25">
      <c r="B254">
        <v>221</v>
      </c>
      <c r="C254">
        <v>7.1280870439999999</v>
      </c>
      <c r="O254">
        <v>222</v>
      </c>
      <c r="P254">
        <v>7.1513681409999998</v>
      </c>
    </row>
    <row r="255" spans="2:16" x14ac:dyDescent="0.25">
      <c r="B255">
        <v>222</v>
      </c>
      <c r="C255">
        <v>7.1280884740000001</v>
      </c>
      <c r="O255">
        <v>223</v>
      </c>
      <c r="P255">
        <v>7.1516814230000003</v>
      </c>
    </row>
    <row r="256" spans="2:16" x14ac:dyDescent="0.25">
      <c r="B256">
        <v>223</v>
      </c>
      <c r="C256">
        <v>7.1280884740000001</v>
      </c>
      <c r="O256">
        <v>224</v>
      </c>
      <c r="P256">
        <v>7.1516814230000003</v>
      </c>
    </row>
    <row r="257" spans="2:16" x14ac:dyDescent="0.25">
      <c r="B257">
        <v>224</v>
      </c>
      <c r="C257">
        <v>7.1280870439999999</v>
      </c>
      <c r="O257">
        <v>225</v>
      </c>
      <c r="P257">
        <v>7.1516814230000003</v>
      </c>
    </row>
    <row r="258" spans="2:16" x14ac:dyDescent="0.25">
      <c r="B258">
        <v>225</v>
      </c>
      <c r="C258">
        <v>7.1280856129999997</v>
      </c>
      <c r="O258">
        <v>226</v>
      </c>
      <c r="P258">
        <v>7.1516857150000002</v>
      </c>
    </row>
    <row r="259" spans="2:16" x14ac:dyDescent="0.25">
      <c r="B259">
        <v>226</v>
      </c>
      <c r="C259">
        <v>7.1280856129999997</v>
      </c>
      <c r="O259">
        <v>227</v>
      </c>
      <c r="P259">
        <v>7.1516871450000004</v>
      </c>
    </row>
    <row r="260" spans="2:16" x14ac:dyDescent="0.25">
      <c r="B260">
        <v>227</v>
      </c>
      <c r="C260">
        <v>7.127779007</v>
      </c>
      <c r="O260">
        <v>228</v>
      </c>
      <c r="P260">
        <v>7.1516842839999999</v>
      </c>
    </row>
    <row r="261" spans="2:16" x14ac:dyDescent="0.25">
      <c r="B261">
        <v>228</v>
      </c>
      <c r="C261">
        <v>7.1277794840000004</v>
      </c>
      <c r="O261">
        <v>229</v>
      </c>
      <c r="P261">
        <v>7.1516804699999996</v>
      </c>
    </row>
    <row r="262" spans="2:16" x14ac:dyDescent="0.25">
      <c r="B262">
        <v>229</v>
      </c>
      <c r="C262">
        <v>7.127779007</v>
      </c>
      <c r="O262">
        <v>230</v>
      </c>
      <c r="P262">
        <v>7.1513700489999996</v>
      </c>
    </row>
    <row r="263" spans="2:16" x14ac:dyDescent="0.25">
      <c r="B263">
        <v>230</v>
      </c>
      <c r="C263">
        <v>7.1277785299999996</v>
      </c>
      <c r="O263">
        <v>231</v>
      </c>
      <c r="P263">
        <v>7.1513710020000003</v>
      </c>
    </row>
    <row r="264" spans="2:16" x14ac:dyDescent="0.25">
      <c r="B264">
        <v>231</v>
      </c>
      <c r="C264">
        <v>7.1277794840000004</v>
      </c>
      <c r="O264">
        <v>232</v>
      </c>
      <c r="P264">
        <v>7.1513733860000004</v>
      </c>
    </row>
    <row r="265" spans="2:16" x14ac:dyDescent="0.25">
      <c r="B265">
        <v>232</v>
      </c>
      <c r="C265">
        <v>7.1277818679999996</v>
      </c>
      <c r="O265">
        <v>233</v>
      </c>
      <c r="P265">
        <v>7.1513752940000002</v>
      </c>
    </row>
    <row r="266" spans="2:16" x14ac:dyDescent="0.25">
      <c r="B266">
        <v>233</v>
      </c>
      <c r="C266">
        <v>7.127779007</v>
      </c>
      <c r="O266">
        <v>234</v>
      </c>
      <c r="P266">
        <v>7.1513748169999998</v>
      </c>
    </row>
    <row r="267" spans="2:16" x14ac:dyDescent="0.25">
      <c r="B267">
        <v>234</v>
      </c>
      <c r="C267">
        <v>7.127779007</v>
      </c>
      <c r="O267">
        <v>235</v>
      </c>
      <c r="P267">
        <v>7.1513757709999997</v>
      </c>
    </row>
    <row r="268" spans="2:16" x14ac:dyDescent="0.25">
      <c r="B268">
        <v>235</v>
      </c>
      <c r="C268">
        <v>7.1277766229999999</v>
      </c>
      <c r="O268">
        <v>236</v>
      </c>
      <c r="P268">
        <v>7.1513724329999997</v>
      </c>
    </row>
    <row r="269" spans="2:16" x14ac:dyDescent="0.25">
      <c r="B269">
        <v>236</v>
      </c>
      <c r="C269">
        <v>7.1277775759999997</v>
      </c>
      <c r="O269">
        <v>237</v>
      </c>
      <c r="P269">
        <v>7.1513700489999996</v>
      </c>
    </row>
    <row r="270" spans="2:16" x14ac:dyDescent="0.25">
      <c r="B270">
        <v>237</v>
      </c>
      <c r="C270">
        <v>7.1277804370000002</v>
      </c>
      <c r="O270">
        <v>238</v>
      </c>
      <c r="P270">
        <v>7.1513724329999997</v>
      </c>
    </row>
    <row r="271" spans="2:16" x14ac:dyDescent="0.25">
      <c r="B271">
        <v>238</v>
      </c>
      <c r="C271">
        <v>7.1280870439999999</v>
      </c>
      <c r="O271">
        <v>239</v>
      </c>
      <c r="P271">
        <v>7.1513733860000004</v>
      </c>
    </row>
    <row r="272" spans="2:16" x14ac:dyDescent="0.25">
      <c r="B272">
        <v>239</v>
      </c>
      <c r="C272">
        <v>7.1280899050000004</v>
      </c>
    </row>
    <row r="273" spans="2:3" x14ac:dyDescent="0.25">
      <c r="B273">
        <v>240</v>
      </c>
      <c r="C273">
        <v>7.1280918120000001</v>
      </c>
    </row>
    <row r="274" spans="2:3" x14ac:dyDescent="0.25">
      <c r="B274">
        <v>241</v>
      </c>
      <c r="C274">
        <v>7.1280965810000003</v>
      </c>
    </row>
    <row r="275" spans="2:3" x14ac:dyDescent="0.25">
      <c r="B275">
        <v>242</v>
      </c>
      <c r="C275">
        <v>7.1280941960000002</v>
      </c>
    </row>
    <row r="276" spans="2:3" x14ac:dyDescent="0.25">
      <c r="B276">
        <v>243</v>
      </c>
      <c r="C276">
        <v>7.1280903819999999</v>
      </c>
    </row>
    <row r="277" spans="2:3" x14ac:dyDescent="0.25">
      <c r="B277">
        <v>244</v>
      </c>
      <c r="C277">
        <v>7.1280961039999999</v>
      </c>
    </row>
    <row r="278" spans="2:3" x14ac:dyDescent="0.25">
      <c r="B278">
        <v>245</v>
      </c>
      <c r="C278">
        <v>7.1280965810000003</v>
      </c>
    </row>
    <row r="279" spans="2:3" x14ac:dyDescent="0.25">
      <c r="B279">
        <v>246</v>
      </c>
      <c r="C279">
        <v>7.1280965810000003</v>
      </c>
    </row>
    <row r="280" spans="2:3" x14ac:dyDescent="0.25">
      <c r="B280">
        <v>247</v>
      </c>
      <c r="C280">
        <v>7.1280961039999999</v>
      </c>
    </row>
    <row r="281" spans="2:3" x14ac:dyDescent="0.25">
      <c r="B281">
        <v>248</v>
      </c>
      <c r="C281">
        <v>7.1280922889999996</v>
      </c>
    </row>
    <row r="282" spans="2:3" x14ac:dyDescent="0.25">
      <c r="B282">
        <v>249</v>
      </c>
      <c r="C282">
        <v>7.1280932430000004</v>
      </c>
    </row>
    <row r="283" spans="2:3" x14ac:dyDescent="0.25">
      <c r="B283">
        <v>250</v>
      </c>
      <c r="C283">
        <v>7.1277861600000003</v>
      </c>
    </row>
    <row r="284" spans="2:3" x14ac:dyDescent="0.25">
      <c r="B284">
        <v>251</v>
      </c>
      <c r="C284">
        <v>7.1277909279999996</v>
      </c>
    </row>
    <row r="285" spans="2:3" x14ac:dyDescent="0.25">
      <c r="B285">
        <v>252</v>
      </c>
      <c r="C285">
        <v>7.1277904510000001</v>
      </c>
    </row>
    <row r="286" spans="2:3" x14ac:dyDescent="0.25">
      <c r="B286">
        <v>253</v>
      </c>
      <c r="C286">
        <v>7.1277904510000001</v>
      </c>
    </row>
    <row r="287" spans="2:3" x14ac:dyDescent="0.25">
      <c r="B287">
        <v>254</v>
      </c>
      <c r="C287">
        <v>7.127791405</v>
      </c>
    </row>
    <row r="288" spans="2:3" x14ac:dyDescent="0.25">
      <c r="B288">
        <v>255</v>
      </c>
      <c r="C288">
        <v>7.1277909279999996</v>
      </c>
    </row>
    <row r="289" spans="2:3" x14ac:dyDescent="0.25">
      <c r="B289">
        <v>256</v>
      </c>
      <c r="C289">
        <v>7.1277894970000002</v>
      </c>
    </row>
    <row r="290" spans="2:3" x14ac:dyDescent="0.25">
      <c r="B290">
        <v>257</v>
      </c>
      <c r="C290">
        <v>7.127788067</v>
      </c>
    </row>
    <row r="291" spans="2:3" x14ac:dyDescent="0.25">
      <c r="B291">
        <v>258</v>
      </c>
      <c r="C291">
        <v>7.1277861600000003</v>
      </c>
    </row>
    <row r="292" spans="2:3" x14ac:dyDescent="0.25">
      <c r="B292">
        <v>259</v>
      </c>
      <c r="C292">
        <v>7.1280961039999999</v>
      </c>
    </row>
    <row r="293" spans="2:3" x14ac:dyDescent="0.25">
      <c r="B293">
        <v>260</v>
      </c>
      <c r="C293">
        <v>7.128098488</v>
      </c>
    </row>
    <row r="294" spans="2:3" x14ac:dyDescent="0.25">
      <c r="B294">
        <v>261</v>
      </c>
      <c r="C294">
        <v>7.1280989650000004</v>
      </c>
    </row>
    <row r="295" spans="2:3" x14ac:dyDescent="0.25">
      <c r="B295">
        <v>262</v>
      </c>
      <c r="C295">
        <v>7.128101826</v>
      </c>
    </row>
    <row r="296" spans="2:3" x14ac:dyDescent="0.25">
      <c r="B296">
        <v>263</v>
      </c>
      <c r="C296">
        <v>7.1281023030000004</v>
      </c>
    </row>
    <row r="297" spans="2:3" x14ac:dyDescent="0.25">
      <c r="B297">
        <v>264</v>
      </c>
      <c r="C297">
        <v>7.128101826</v>
      </c>
    </row>
    <row r="298" spans="2:3" x14ac:dyDescent="0.25">
      <c r="B298">
        <v>265</v>
      </c>
      <c r="C298">
        <v>7.1280994419999999</v>
      </c>
    </row>
    <row r="299" spans="2:3" x14ac:dyDescent="0.25">
      <c r="B299">
        <v>266</v>
      </c>
      <c r="C299">
        <v>7.1280975340000001</v>
      </c>
    </row>
    <row r="300" spans="2:3" x14ac:dyDescent="0.25">
      <c r="B300">
        <v>267</v>
      </c>
      <c r="C300">
        <v>7.1280970569999997</v>
      </c>
    </row>
    <row r="301" spans="2:3" x14ac:dyDescent="0.25">
      <c r="B301">
        <v>268</v>
      </c>
      <c r="C301">
        <v>7.1280946729999997</v>
      </c>
    </row>
    <row r="302" spans="2:3" x14ac:dyDescent="0.25">
      <c r="B302">
        <v>269</v>
      </c>
      <c r="C302">
        <v>7.1277894970000002</v>
      </c>
    </row>
    <row r="303" spans="2:3" x14ac:dyDescent="0.25">
      <c r="B303">
        <v>270</v>
      </c>
      <c r="C303">
        <v>7.1277956959999997</v>
      </c>
    </row>
    <row r="304" spans="2:3" x14ac:dyDescent="0.25">
      <c r="B304">
        <v>271</v>
      </c>
      <c r="C304">
        <v>7.1277909279999996</v>
      </c>
    </row>
    <row r="305" spans="2:3" x14ac:dyDescent="0.25">
      <c r="B305">
        <v>272</v>
      </c>
      <c r="C305">
        <v>7.1277918820000004</v>
      </c>
    </row>
    <row r="306" spans="2:3" x14ac:dyDescent="0.25">
      <c r="B306">
        <v>273</v>
      </c>
      <c r="C306">
        <v>7.1277909279999996</v>
      </c>
    </row>
    <row r="307" spans="2:3" x14ac:dyDescent="0.25">
      <c r="B307">
        <v>274</v>
      </c>
      <c r="C307">
        <v>7.1277894970000002</v>
      </c>
    </row>
    <row r="308" spans="2:3" x14ac:dyDescent="0.25">
      <c r="B308">
        <v>275</v>
      </c>
      <c r="C308">
        <v>7.1277918820000004</v>
      </c>
    </row>
    <row r="309" spans="2:3" x14ac:dyDescent="0.25">
      <c r="B309">
        <v>276</v>
      </c>
      <c r="C309">
        <v>7.1277875899999996</v>
      </c>
    </row>
    <row r="310" spans="2:3" x14ac:dyDescent="0.25">
      <c r="B310">
        <v>277</v>
      </c>
      <c r="C310">
        <v>7.127791405</v>
      </c>
    </row>
    <row r="311" spans="2:3" x14ac:dyDescent="0.25">
      <c r="B311">
        <v>278</v>
      </c>
      <c r="C311">
        <v>7.1277899739999997</v>
      </c>
    </row>
    <row r="312" spans="2:3" x14ac:dyDescent="0.25">
      <c r="B312">
        <v>279</v>
      </c>
      <c r="C312">
        <v>7.1281061169999997</v>
      </c>
    </row>
    <row r="313" spans="2:3" x14ac:dyDescent="0.25">
      <c r="B313">
        <v>280</v>
      </c>
      <c r="C313">
        <v>7.1281023030000004</v>
      </c>
    </row>
    <row r="314" spans="2:3" x14ac:dyDescent="0.25">
      <c r="B314">
        <v>281</v>
      </c>
      <c r="C314">
        <v>7.1281027789999998</v>
      </c>
    </row>
    <row r="315" spans="2:3" x14ac:dyDescent="0.25">
      <c r="B315">
        <v>282</v>
      </c>
      <c r="C315">
        <v>7.1280999180000002</v>
      </c>
    </row>
    <row r="316" spans="2:3" x14ac:dyDescent="0.25">
      <c r="B316">
        <v>283</v>
      </c>
      <c r="C316">
        <v>7.1280989650000004</v>
      </c>
    </row>
    <row r="317" spans="2:3" x14ac:dyDescent="0.25">
      <c r="B317">
        <v>284</v>
      </c>
      <c r="C317">
        <v>7.1280989650000004</v>
      </c>
    </row>
    <row r="318" spans="2:3" x14ac:dyDescent="0.25">
      <c r="B318">
        <v>285</v>
      </c>
      <c r="C318">
        <v>7.1280970569999997</v>
      </c>
    </row>
    <row r="319" spans="2:3" x14ac:dyDescent="0.25">
      <c r="B319">
        <v>286</v>
      </c>
      <c r="C319">
        <v>7.1280932430000004</v>
      </c>
    </row>
    <row r="320" spans="2:3" x14ac:dyDescent="0.25">
      <c r="B320">
        <v>287</v>
      </c>
      <c r="C320">
        <v>7.1277875899999996</v>
      </c>
    </row>
    <row r="321" spans="2:3" x14ac:dyDescent="0.25">
      <c r="B321">
        <v>288</v>
      </c>
      <c r="C321">
        <v>7.1277942660000004</v>
      </c>
    </row>
    <row r="322" spans="2:3" x14ac:dyDescent="0.25">
      <c r="B322">
        <v>289</v>
      </c>
      <c r="C322">
        <v>7.1277961730000001</v>
      </c>
    </row>
    <row r="323" spans="2:3" x14ac:dyDescent="0.25">
      <c r="B323">
        <v>290</v>
      </c>
      <c r="C323">
        <v>7.1277976040000004</v>
      </c>
    </row>
    <row r="324" spans="2:3" x14ac:dyDescent="0.25">
      <c r="B324">
        <v>291</v>
      </c>
      <c r="C324">
        <v>7.1277909279999996</v>
      </c>
    </row>
    <row r="325" spans="2:3" x14ac:dyDescent="0.25">
      <c r="B325">
        <v>292</v>
      </c>
      <c r="C325">
        <v>7.1277909279999996</v>
      </c>
    </row>
    <row r="326" spans="2:3" x14ac:dyDescent="0.25">
      <c r="B326">
        <v>293</v>
      </c>
      <c r="C326">
        <v>7.1277890209999999</v>
      </c>
    </row>
    <row r="327" spans="2:3" x14ac:dyDescent="0.25">
      <c r="B327">
        <v>294</v>
      </c>
      <c r="C327">
        <v>7.1277899739999997</v>
      </c>
    </row>
    <row r="328" spans="2:3" x14ac:dyDescent="0.25">
      <c r="B328">
        <v>295</v>
      </c>
      <c r="C328">
        <v>7.1277894970000002</v>
      </c>
    </row>
    <row r="329" spans="2:3" x14ac:dyDescent="0.25">
      <c r="B329">
        <v>296</v>
      </c>
      <c r="C329">
        <v>7.1277856829999999</v>
      </c>
    </row>
    <row r="330" spans="2:3" x14ac:dyDescent="0.25">
      <c r="B330">
        <v>297</v>
      </c>
      <c r="C330">
        <v>7.1280937189999998</v>
      </c>
    </row>
    <row r="331" spans="2:3" x14ac:dyDescent="0.25">
      <c r="B331">
        <v>298</v>
      </c>
      <c r="C331">
        <v>7.1280970569999997</v>
      </c>
    </row>
    <row r="332" spans="2:3" x14ac:dyDescent="0.25">
      <c r="B332">
        <v>299</v>
      </c>
      <c r="C332">
        <v>7.128098488</v>
      </c>
    </row>
    <row r="333" spans="2:3" x14ac:dyDescent="0.25">
      <c r="B333">
        <v>300</v>
      </c>
      <c r="C333">
        <v>7.1280965810000003</v>
      </c>
    </row>
    <row r="334" spans="2:3" x14ac:dyDescent="0.25">
      <c r="B334">
        <v>301</v>
      </c>
      <c r="C334">
        <v>7.128098488</v>
      </c>
    </row>
    <row r="335" spans="2:3" x14ac:dyDescent="0.25">
      <c r="B335">
        <v>302</v>
      </c>
      <c r="C335">
        <v>7.1280975340000001</v>
      </c>
    </row>
    <row r="336" spans="2:3" x14ac:dyDescent="0.25">
      <c r="B336">
        <v>303</v>
      </c>
      <c r="C336">
        <v>7.1280975340000001</v>
      </c>
    </row>
    <row r="337" spans="2:3" x14ac:dyDescent="0.25">
      <c r="B337">
        <v>304</v>
      </c>
      <c r="C337">
        <v>7.1280989650000004</v>
      </c>
    </row>
    <row r="338" spans="2:3" x14ac:dyDescent="0.25">
      <c r="B338">
        <v>305</v>
      </c>
      <c r="C338">
        <v>7.128098488</v>
      </c>
    </row>
    <row r="339" spans="2:3" x14ac:dyDescent="0.25">
      <c r="B339">
        <v>306</v>
      </c>
      <c r="C339">
        <v>7.1277928350000002</v>
      </c>
    </row>
    <row r="340" spans="2:3" x14ac:dyDescent="0.25">
      <c r="B340">
        <v>307</v>
      </c>
      <c r="C340">
        <v>7.1277956959999997</v>
      </c>
    </row>
    <row r="341" spans="2:3" x14ac:dyDescent="0.25">
      <c r="B341">
        <v>308</v>
      </c>
      <c r="C341">
        <v>7.1277942660000004</v>
      </c>
    </row>
    <row r="342" spans="2:3" x14ac:dyDescent="0.25">
      <c r="B342">
        <v>309</v>
      </c>
      <c r="C342">
        <v>7.1277952190000002</v>
      </c>
    </row>
    <row r="343" spans="2:3" x14ac:dyDescent="0.25">
      <c r="B343">
        <v>310</v>
      </c>
      <c r="C343">
        <v>7.127793789</v>
      </c>
    </row>
    <row r="344" spans="2:3" x14ac:dyDescent="0.25">
      <c r="B344">
        <v>311</v>
      </c>
      <c r="C344">
        <v>7.127793789</v>
      </c>
    </row>
    <row r="345" spans="2:3" x14ac:dyDescent="0.25">
      <c r="B345">
        <v>312</v>
      </c>
      <c r="C345">
        <v>7.1277961730000001</v>
      </c>
    </row>
    <row r="346" spans="2:3" x14ac:dyDescent="0.25">
      <c r="B346">
        <v>313</v>
      </c>
      <c r="C346">
        <v>7.1277928350000002</v>
      </c>
    </row>
    <row r="347" spans="2:3" x14ac:dyDescent="0.25">
      <c r="B347">
        <v>314</v>
      </c>
      <c r="C347">
        <v>7.1277904510000001</v>
      </c>
    </row>
    <row r="348" spans="2:3" x14ac:dyDescent="0.25">
      <c r="B348">
        <v>315</v>
      </c>
      <c r="C348">
        <v>7.1277918820000004</v>
      </c>
    </row>
    <row r="349" spans="2:3" x14ac:dyDescent="0.25">
      <c r="B349">
        <v>316</v>
      </c>
      <c r="C349">
        <v>7.1277928350000002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97"/>
  <sheetViews>
    <sheetView workbookViewId="0">
      <selection activeCell="AG29" sqref="AG29"/>
    </sheetView>
  </sheetViews>
  <sheetFormatPr defaultRowHeight="15" x14ac:dyDescent="0.25"/>
  <cols>
    <col min="2" max="2" width="13" customWidth="1"/>
    <col min="3" max="3" width="20.7109375" customWidth="1"/>
    <col min="5" max="5" width="14.7109375" customWidth="1"/>
    <col min="6" max="6" width="22" customWidth="1"/>
    <col min="7" max="7" width="17.7109375" customWidth="1"/>
    <col min="8" max="8" width="10.85546875" customWidth="1"/>
    <col min="9" max="9" width="13.85546875" customWidth="1"/>
    <col min="15" max="15" width="12.5703125" customWidth="1"/>
    <col min="16" max="16" width="19" customWidth="1"/>
    <col min="18" max="18" width="15.5703125" customWidth="1"/>
    <col min="19" max="20" width="18.140625" customWidth="1"/>
    <col min="21" max="21" width="12.5703125" customWidth="1"/>
    <col min="22" max="22" width="11.7109375" customWidth="1"/>
    <col min="28" max="28" width="16.42578125" customWidth="1"/>
    <col min="29" max="29" width="19" customWidth="1"/>
    <col min="31" max="31" width="16.42578125" customWidth="1"/>
    <col min="32" max="32" width="21.140625" customWidth="1"/>
    <col min="33" max="33" width="18.140625" customWidth="1"/>
    <col min="34" max="34" width="11.28515625" customWidth="1"/>
    <col min="35" max="35" width="13.85546875" customWidth="1"/>
  </cols>
  <sheetData>
    <row r="2" spans="1:35" x14ac:dyDescent="0.25">
      <c r="B2" t="s">
        <v>3</v>
      </c>
    </row>
    <row r="7" spans="1:35" x14ac:dyDescent="0.25">
      <c r="AB7" s="5"/>
    </row>
    <row r="8" spans="1:35" ht="21" x14ac:dyDescent="0.35">
      <c r="A8" s="7" t="s">
        <v>21</v>
      </c>
      <c r="N8" s="7" t="s">
        <v>20</v>
      </c>
      <c r="AA8" s="7" t="s">
        <v>9</v>
      </c>
    </row>
    <row r="9" spans="1:35" x14ac:dyDescent="0.25">
      <c r="B9" s="2" t="s">
        <v>24</v>
      </c>
      <c r="C9" s="2" t="s">
        <v>25</v>
      </c>
      <c r="D9" s="1"/>
      <c r="E9" s="2" t="s">
        <v>24</v>
      </c>
      <c r="F9" s="2" t="s">
        <v>25</v>
      </c>
      <c r="I9" s="2" t="s">
        <v>18</v>
      </c>
      <c r="O9" s="2" t="s">
        <v>24</v>
      </c>
      <c r="P9" s="2" t="s">
        <v>25</v>
      </c>
      <c r="Q9" s="1"/>
      <c r="R9" s="2" t="s">
        <v>24</v>
      </c>
      <c r="S9" s="2" t="s">
        <v>25</v>
      </c>
      <c r="V9" s="2" t="s">
        <v>18</v>
      </c>
      <c r="AB9" s="2" t="s">
        <v>24</v>
      </c>
      <c r="AC9" s="2" t="s">
        <v>25</v>
      </c>
      <c r="AD9" s="1"/>
      <c r="AE9" s="2" t="s">
        <v>24</v>
      </c>
      <c r="AF9" s="2" t="s">
        <v>25</v>
      </c>
      <c r="AI9" s="2" t="s">
        <v>18</v>
      </c>
    </row>
    <row r="10" spans="1:35" x14ac:dyDescent="0.25">
      <c r="A10" s="1" t="s">
        <v>1</v>
      </c>
      <c r="B10" s="1" t="s">
        <v>2</v>
      </c>
      <c r="C10" s="1" t="s">
        <v>2</v>
      </c>
      <c r="E10" s="1" t="s">
        <v>15</v>
      </c>
      <c r="F10" s="1" t="s">
        <v>14</v>
      </c>
      <c r="G10" s="1" t="s">
        <v>17</v>
      </c>
      <c r="H10" s="1" t="s">
        <v>16</v>
      </c>
      <c r="I10" s="1" t="s">
        <v>19</v>
      </c>
      <c r="N10" s="1" t="s">
        <v>1</v>
      </c>
      <c r="O10" s="1" t="s">
        <v>2</v>
      </c>
      <c r="P10" s="1" t="s">
        <v>2</v>
      </c>
      <c r="R10" s="1" t="s">
        <v>15</v>
      </c>
      <c r="S10" s="1" t="s">
        <v>14</v>
      </c>
      <c r="T10" s="1" t="s">
        <v>17</v>
      </c>
      <c r="U10" s="1" t="s">
        <v>16</v>
      </c>
      <c r="V10" s="1" t="s">
        <v>19</v>
      </c>
      <c r="AA10" s="1" t="s">
        <v>1</v>
      </c>
      <c r="AB10" s="1" t="s">
        <v>2</v>
      </c>
      <c r="AC10" s="1" t="s">
        <v>2</v>
      </c>
      <c r="AE10" s="1" t="s">
        <v>15</v>
      </c>
      <c r="AF10" s="1" t="s">
        <v>14</v>
      </c>
      <c r="AG10" s="1" t="s">
        <v>17</v>
      </c>
      <c r="AH10" s="1" t="s">
        <v>16</v>
      </c>
      <c r="AI10" s="1" t="s">
        <v>72</v>
      </c>
    </row>
    <row r="11" spans="1:35" x14ac:dyDescent="0.25">
      <c r="A11">
        <v>1</v>
      </c>
      <c r="B11" s="4">
        <v>7.1280359999999998</v>
      </c>
      <c r="C11" s="4">
        <v>7.1279801999999997</v>
      </c>
      <c r="D11" s="4"/>
      <c r="E11" s="4">
        <f>(B11-B$11)*1000000</f>
        <v>0</v>
      </c>
      <c r="F11" s="4">
        <f>(C11-B11)*1000000</f>
        <v>-55.800000000161276</v>
      </c>
      <c r="G11" s="4">
        <f>F11/B11</f>
        <v>-7.8282432917231723</v>
      </c>
      <c r="H11" s="4">
        <v>10226</v>
      </c>
      <c r="I11" s="4">
        <f>G11/(H11/100)</f>
        <v>-7.6552349811492004E-2</v>
      </c>
      <c r="J11" s="4"/>
      <c r="K11" s="4"/>
      <c r="N11">
        <v>1</v>
      </c>
      <c r="O11" s="4">
        <v>7.1516856999999998</v>
      </c>
      <c r="P11" s="4">
        <v>7.1516308999999998</v>
      </c>
      <c r="Q11" s="4"/>
      <c r="R11" s="4">
        <f>(O11-O$11)*1000000</f>
        <v>0</v>
      </c>
      <c r="S11" s="4">
        <f>(P11-O11)*1000000</f>
        <v>-54.800000000021498</v>
      </c>
      <c r="T11" s="4">
        <f>S11/O11</f>
        <v>-7.6625291293242235</v>
      </c>
      <c r="U11" s="4">
        <v>10237</v>
      </c>
      <c r="V11" s="4">
        <f>T11/(U11/100)</f>
        <v>-7.4851315124784837E-2</v>
      </c>
      <c r="W11" s="4"/>
      <c r="X11" s="4"/>
      <c r="AA11">
        <v>1</v>
      </c>
      <c r="AB11" s="4">
        <v>7.1433248999999996</v>
      </c>
      <c r="AC11" s="4">
        <v>7.1432738000000002</v>
      </c>
      <c r="AD11" s="4"/>
      <c r="AE11" s="4">
        <f t="shared" ref="AE11:AE25" si="0">(AB11-AB$11)*1000000</f>
        <v>0</v>
      </c>
      <c r="AF11" s="4">
        <f>(AC11-AB11)*1000000</f>
        <v>-51.099999999415502</v>
      </c>
      <c r="AG11" s="4">
        <f>AF11/AB11</f>
        <v>-7.1535315437514964</v>
      </c>
      <c r="AH11" s="4">
        <v>10238</v>
      </c>
      <c r="AI11" s="4">
        <f>AG11/(AH11/100)</f>
        <v>-6.9872353425976724E-2</v>
      </c>
    </row>
    <row r="12" spans="1:35" x14ac:dyDescent="0.25">
      <c r="A12">
        <v>2</v>
      </c>
      <c r="B12" s="4">
        <v>7.1280346000000003</v>
      </c>
      <c r="C12" s="4">
        <v>7.1279820999999997</v>
      </c>
      <c r="D12" s="4"/>
      <c r="E12" s="4">
        <f t="shared" ref="E12:E25" si="1">(B12-B$11)*1000000</f>
        <v>-1.3999999994851464</v>
      </c>
      <c r="F12" s="4">
        <f t="shared" ref="F12:F25" si="2">(C12-B12)*1000000</f>
        <v>-52.500000000677005</v>
      </c>
      <c r="G12" s="4">
        <f t="shared" ref="G12:G25" si="3">F12/B12</f>
        <v>-7.3652841136148526</v>
      </c>
      <c r="H12" s="4">
        <v>10226</v>
      </c>
      <c r="I12" s="4">
        <f t="shared" ref="I12:I25" si="4">G12/(H12/100)</f>
        <v>-7.2025074453499441E-2</v>
      </c>
      <c r="J12" s="4"/>
      <c r="K12" s="4"/>
      <c r="N12">
        <v>2</v>
      </c>
      <c r="O12" s="4">
        <v>7.1516837999999998</v>
      </c>
      <c r="P12" s="4">
        <v>7.1516285000000002</v>
      </c>
      <c r="Q12" s="4"/>
      <c r="R12" s="4">
        <f t="shared" ref="R12:R25" si="5">(O12-O$11)*1000000</f>
        <v>-1.8999999999991246</v>
      </c>
      <c r="S12" s="4">
        <f t="shared" ref="S12:S25" si="6">(P12-O12)*1000000</f>
        <v>-55.299999999647298</v>
      </c>
      <c r="T12" s="4">
        <f t="shared" ref="T12:T25" si="7">S12/O12</f>
        <v>-7.7324447705094705</v>
      </c>
      <c r="U12" s="4">
        <v>10237</v>
      </c>
      <c r="V12" s="4">
        <f t="shared" ref="V12:V25" si="8">T12/(U12/100)</f>
        <v>-7.5534285147108235E-2</v>
      </c>
      <c r="W12" s="4"/>
      <c r="X12" s="4"/>
      <c r="AA12">
        <v>2</v>
      </c>
      <c r="AB12" s="4">
        <v>7.1433248999999996</v>
      </c>
      <c r="AC12" s="4">
        <v>7.1432685999999999</v>
      </c>
      <c r="AD12" s="4"/>
      <c r="AE12" s="4">
        <f t="shared" si="0"/>
        <v>0</v>
      </c>
      <c r="AF12" s="4">
        <f t="shared" ref="AF12:AF25" si="9">(AC12-AB12)*1000000</f>
        <v>-56.299999999787076</v>
      </c>
      <c r="AG12" s="4">
        <f t="shared" ref="AG12:AG25" si="10">AF12/AB12</f>
        <v>-7.8814838731172765</v>
      </c>
      <c r="AH12" s="4">
        <v>10238</v>
      </c>
      <c r="AI12" s="4">
        <f t="shared" ref="AI12:AI25" si="11">AG12/(AH12/100)</f>
        <v>-7.6982651622555937E-2</v>
      </c>
    </row>
    <row r="13" spans="1:35" x14ac:dyDescent="0.25">
      <c r="A13">
        <v>3</v>
      </c>
      <c r="B13" s="4">
        <v>7.1280355000000002</v>
      </c>
      <c r="C13" s="4">
        <v>7.1279817000000003</v>
      </c>
      <c r="D13" s="4"/>
      <c r="E13" s="4">
        <f t="shared" si="1"/>
        <v>-0.49999999962579977</v>
      </c>
      <c r="F13" s="4">
        <f t="shared" si="2"/>
        <v>-53.79999999988172</v>
      </c>
      <c r="G13" s="4">
        <f t="shared" si="3"/>
        <v>-7.5476616242836778</v>
      </c>
      <c r="H13" s="4">
        <v>10226</v>
      </c>
      <c r="I13" s="4">
        <f t="shared" si="4"/>
        <v>-7.3808543167256768E-2</v>
      </c>
      <c r="J13" s="4"/>
      <c r="K13" s="4"/>
      <c r="N13">
        <v>3</v>
      </c>
      <c r="O13" s="4">
        <v>7.1516837999999998</v>
      </c>
      <c r="P13" s="4">
        <v>7.1516304000000002</v>
      </c>
      <c r="Q13" s="4"/>
      <c r="R13" s="4">
        <f t="shared" si="5"/>
        <v>-1.8999999999991246</v>
      </c>
      <c r="S13" s="4">
        <f t="shared" si="6"/>
        <v>-53.399999999648173</v>
      </c>
      <c r="T13" s="4">
        <f t="shared" si="7"/>
        <v>-7.4667730695319854</v>
      </c>
      <c r="U13" s="4">
        <v>10237</v>
      </c>
      <c r="V13" s="4">
        <f t="shared" si="8"/>
        <v>-7.2939074626667821E-2</v>
      </c>
      <c r="W13" s="4"/>
      <c r="X13" s="4"/>
      <c r="AA13">
        <v>3</v>
      </c>
      <c r="AB13" s="4">
        <v>7.1433229000000003</v>
      </c>
      <c r="AC13" s="4">
        <v>7.1432672000000004</v>
      </c>
      <c r="AD13" s="4"/>
      <c r="AE13" s="4">
        <f t="shared" si="0"/>
        <v>-1.9999999993913775</v>
      </c>
      <c r="AF13" s="4">
        <f t="shared" si="9"/>
        <v>-55.699999999880845</v>
      </c>
      <c r="AG13" s="4">
        <f t="shared" si="10"/>
        <v>-7.7974915567488683</v>
      </c>
      <c r="AH13" s="4">
        <v>10238</v>
      </c>
      <c r="AI13" s="4">
        <f t="shared" si="11"/>
        <v>-7.6162253924095216E-2</v>
      </c>
    </row>
    <row r="14" spans="1:35" x14ac:dyDescent="0.25">
      <c r="A14">
        <v>4</v>
      </c>
      <c r="B14" s="4">
        <v>7.1280340999999998</v>
      </c>
      <c r="C14" s="4">
        <v>7.1279839999999997</v>
      </c>
      <c r="D14" s="4"/>
      <c r="E14" s="4">
        <f t="shared" si="1"/>
        <v>-1.8999999999991246</v>
      </c>
      <c r="F14" s="4">
        <f t="shared" si="2"/>
        <v>-50.100000000163902</v>
      </c>
      <c r="G14" s="4">
        <f t="shared" si="3"/>
        <v>-7.0285859042346477</v>
      </c>
      <c r="H14" s="4">
        <v>10226</v>
      </c>
      <c r="I14" s="4">
        <f t="shared" si="4"/>
        <v>-6.873250444195822E-2</v>
      </c>
      <c r="J14" s="4"/>
      <c r="K14" s="4"/>
      <c r="N14">
        <v>4</v>
      </c>
      <c r="O14" s="4">
        <v>7.1516843000000003</v>
      </c>
      <c r="P14" s="4">
        <v>7.1516308999999998</v>
      </c>
      <c r="Q14" s="4"/>
      <c r="R14" s="4">
        <f t="shared" si="5"/>
        <v>-1.3999999994851464</v>
      </c>
      <c r="S14" s="4">
        <f t="shared" si="6"/>
        <v>-53.400000000536352</v>
      </c>
      <c r="T14" s="4">
        <f t="shared" si="7"/>
        <v>-7.466772547627186</v>
      </c>
      <c r="U14" s="4">
        <v>10237</v>
      </c>
      <c r="V14" s="4">
        <f t="shared" si="8"/>
        <v>-7.2939069528447642E-2</v>
      </c>
      <c r="W14" s="4"/>
      <c r="X14" s="4"/>
      <c r="AA14">
        <v>4</v>
      </c>
      <c r="AB14" s="4">
        <v>7.1433229000000003</v>
      </c>
      <c r="AC14" s="4">
        <v>7.1432647999999999</v>
      </c>
      <c r="AD14" s="4"/>
      <c r="AE14" s="4">
        <f t="shared" si="0"/>
        <v>-1.9999999993913775</v>
      </c>
      <c r="AF14" s="4">
        <f t="shared" si="9"/>
        <v>-58.100000000393948</v>
      </c>
      <c r="AG14" s="4">
        <f t="shared" si="10"/>
        <v>-8.1334696490332181</v>
      </c>
      <c r="AH14" s="4">
        <v>10238</v>
      </c>
      <c r="AI14" s="4">
        <f t="shared" si="11"/>
        <v>-7.9443930934100584E-2</v>
      </c>
    </row>
    <row r="15" spans="1:35" x14ac:dyDescent="0.25">
      <c r="A15">
        <v>5</v>
      </c>
      <c r="B15" s="4">
        <v>7.1280351</v>
      </c>
      <c r="C15" s="4">
        <v>7.1279830999999998</v>
      </c>
      <c r="D15" s="4"/>
      <c r="E15" s="4">
        <f t="shared" si="1"/>
        <v>-0.89999999985934664</v>
      </c>
      <c r="F15" s="4">
        <f t="shared" si="2"/>
        <v>-52.000000000163027</v>
      </c>
      <c r="G15" s="4">
        <f t="shared" si="3"/>
        <v>-7.2951380388352787</v>
      </c>
      <c r="H15" s="4">
        <v>10226</v>
      </c>
      <c r="I15" s="4">
        <f t="shared" si="4"/>
        <v>-7.1339116358647356E-2</v>
      </c>
      <c r="J15" s="4"/>
      <c r="K15" s="4"/>
      <c r="N15">
        <v>5</v>
      </c>
      <c r="O15" s="4">
        <v>7.1516856999999998</v>
      </c>
      <c r="P15" s="4">
        <v>7.1516336999999996</v>
      </c>
      <c r="Q15" s="4"/>
      <c r="R15" s="4">
        <f t="shared" si="5"/>
        <v>0</v>
      </c>
      <c r="S15" s="4">
        <f t="shared" si="6"/>
        <v>-52.000000000163027</v>
      </c>
      <c r="T15" s="4">
        <f t="shared" si="7"/>
        <v>-7.2710130424443884</v>
      </c>
      <c r="U15" s="4">
        <v>10237</v>
      </c>
      <c r="V15" s="4">
        <f t="shared" si="8"/>
        <v>-7.102679537407823E-2</v>
      </c>
      <c r="W15" s="4"/>
      <c r="X15" s="4"/>
      <c r="AA15">
        <v>5</v>
      </c>
      <c r="AB15" s="4">
        <v>7.1433239000000004</v>
      </c>
      <c r="AC15" s="4">
        <v>7.1432652000000001</v>
      </c>
      <c r="AD15" s="4"/>
      <c r="AE15" s="4">
        <f t="shared" si="0"/>
        <v>-0.99999999925159955</v>
      </c>
      <c r="AF15" s="4">
        <f t="shared" si="9"/>
        <v>-58.700000000300179</v>
      </c>
      <c r="AG15" s="4">
        <f t="shared" si="10"/>
        <v>-8.2174630217034075</v>
      </c>
      <c r="AH15" s="4">
        <v>10238</v>
      </c>
      <c r="AI15" s="4">
        <f t="shared" si="11"/>
        <v>-8.0264338950023523E-2</v>
      </c>
    </row>
    <row r="16" spans="1:35" x14ac:dyDescent="0.25">
      <c r="A16">
        <v>6</v>
      </c>
      <c r="B16" s="4">
        <v>7.1280332</v>
      </c>
      <c r="C16" s="4">
        <v>7.1279836000000003</v>
      </c>
      <c r="D16" s="4"/>
      <c r="E16" s="4">
        <f t="shared" si="1"/>
        <v>-2.7999999998584713</v>
      </c>
      <c r="F16" s="4">
        <f t="shared" si="2"/>
        <v>-49.599999999649924</v>
      </c>
      <c r="G16" s="4">
        <f t="shared" si="3"/>
        <v>-6.9584412148430967</v>
      </c>
      <c r="H16" s="4">
        <v>10226</v>
      </c>
      <c r="I16" s="4">
        <f t="shared" si="4"/>
        <v>-6.8046559894808303E-2</v>
      </c>
      <c r="J16" s="4"/>
      <c r="K16" s="4"/>
      <c r="N16">
        <v>6</v>
      </c>
      <c r="O16" s="4">
        <v>7.1516890999999996</v>
      </c>
      <c r="P16" s="4">
        <v>7.1516314000000003</v>
      </c>
      <c r="Q16" s="4"/>
      <c r="R16" s="4">
        <f t="shared" si="5"/>
        <v>3.3999999997647024</v>
      </c>
      <c r="S16" s="4">
        <f t="shared" si="6"/>
        <v>-57.699999999272222</v>
      </c>
      <c r="T16" s="4">
        <f t="shared" si="7"/>
        <v>-8.0680240978697224</v>
      </c>
      <c r="U16" s="4">
        <v>10237</v>
      </c>
      <c r="V16" s="4">
        <f t="shared" si="8"/>
        <v>-7.8812387397379335E-2</v>
      </c>
      <c r="W16" s="4"/>
      <c r="X16" s="4"/>
      <c r="AA16">
        <v>6</v>
      </c>
      <c r="AB16" s="4">
        <v>7.1433220000000004</v>
      </c>
      <c r="AC16" s="4">
        <v>7.1432672000000004</v>
      </c>
      <c r="AD16" s="4"/>
      <c r="AE16" s="4">
        <f t="shared" si="0"/>
        <v>-2.8999999992507242</v>
      </c>
      <c r="AF16" s="4">
        <f t="shared" si="9"/>
        <v>-54.800000000021498</v>
      </c>
      <c r="AG16" s="4">
        <f t="shared" si="10"/>
        <v>-7.6715007387349328</v>
      </c>
      <c r="AH16" s="4">
        <v>10238</v>
      </c>
      <c r="AI16" s="4">
        <f t="shared" si="11"/>
        <v>-7.493163448656899E-2</v>
      </c>
    </row>
    <row r="17" spans="1:35" x14ac:dyDescent="0.25">
      <c r="A17">
        <v>7</v>
      </c>
      <c r="B17" s="4">
        <v>7.1280336000000002</v>
      </c>
      <c r="C17" s="4">
        <v>7.1279792999999998</v>
      </c>
      <c r="D17" s="4"/>
      <c r="E17" s="4">
        <f t="shared" si="1"/>
        <v>-2.3999999996249244</v>
      </c>
      <c r="F17" s="4">
        <f t="shared" si="2"/>
        <v>-54.300000000395698</v>
      </c>
      <c r="G17" s="4">
        <f t="shared" si="3"/>
        <v>-7.6178092090356726</v>
      </c>
      <c r="H17" s="4">
        <v>10226</v>
      </c>
      <c r="I17" s="4">
        <f t="shared" si="4"/>
        <v>-7.4494516028121183E-2</v>
      </c>
      <c r="J17" s="4"/>
      <c r="K17" s="4"/>
      <c r="N17">
        <v>7</v>
      </c>
      <c r="O17" s="4">
        <v>7.1516871000000002</v>
      </c>
      <c r="P17" s="4">
        <v>7.1516308999999998</v>
      </c>
      <c r="Q17" s="4"/>
      <c r="R17" s="4">
        <f t="shared" si="5"/>
        <v>1.4000000003733248</v>
      </c>
      <c r="S17" s="4">
        <f t="shared" si="6"/>
        <v>-56.200000000394823</v>
      </c>
      <c r="T17" s="4">
        <f t="shared" si="7"/>
        <v>-7.8582856345036154</v>
      </c>
      <c r="U17" s="4">
        <v>10237</v>
      </c>
      <c r="V17" s="4">
        <f t="shared" si="8"/>
        <v>-7.6763559973660397E-2</v>
      </c>
      <c r="W17" s="4"/>
      <c r="X17" s="4"/>
      <c r="AA17">
        <v>7</v>
      </c>
      <c r="AB17" s="4">
        <v>7.1433233999999999</v>
      </c>
      <c r="AC17" s="4">
        <v>7.1432681000000002</v>
      </c>
      <c r="AD17" s="4"/>
      <c r="AE17" s="4">
        <f t="shared" si="0"/>
        <v>-1.4999999997655777</v>
      </c>
      <c r="AF17" s="4">
        <f t="shared" si="9"/>
        <v>-55.299999999647298</v>
      </c>
      <c r="AG17" s="4">
        <f t="shared" si="10"/>
        <v>-7.7414946661447948</v>
      </c>
      <c r="AH17" s="4">
        <v>10238</v>
      </c>
      <c r="AI17" s="4">
        <f t="shared" si="11"/>
        <v>-7.5615302462832532E-2</v>
      </c>
    </row>
    <row r="18" spans="1:35" x14ac:dyDescent="0.25">
      <c r="A18">
        <v>8</v>
      </c>
      <c r="B18" s="4">
        <v>7.1280327000000003</v>
      </c>
      <c r="C18" s="4">
        <v>7.1279750000000002</v>
      </c>
      <c r="D18" s="4"/>
      <c r="E18" s="4">
        <f t="shared" si="1"/>
        <v>-3.299999999484271</v>
      </c>
      <c r="F18" s="4">
        <f t="shared" si="2"/>
        <v>-57.700000000160401</v>
      </c>
      <c r="G18" s="4">
        <f t="shared" si="3"/>
        <v>-8.0948001262901617</v>
      </c>
      <c r="H18" s="4">
        <v>10226</v>
      </c>
      <c r="I18" s="4">
        <f t="shared" si="4"/>
        <v>-7.9159007689127328E-2</v>
      </c>
      <c r="J18" s="4"/>
      <c r="K18" s="4"/>
      <c r="N18">
        <v>8</v>
      </c>
      <c r="O18" s="4">
        <v>7.1516938000000003</v>
      </c>
      <c r="P18" s="4">
        <v>7.1516371000000003</v>
      </c>
      <c r="Q18" s="4"/>
      <c r="R18" s="4">
        <f t="shared" si="5"/>
        <v>8.1000000005104766</v>
      </c>
      <c r="S18" s="4">
        <f t="shared" si="6"/>
        <v>-56.700000000020623</v>
      </c>
      <c r="T18" s="4">
        <f t="shared" si="7"/>
        <v>-7.9281917802494037</v>
      </c>
      <c r="U18" s="4">
        <v>10237</v>
      </c>
      <c r="V18" s="4">
        <f t="shared" si="8"/>
        <v>-7.7446437239908211E-2</v>
      </c>
      <c r="W18" s="4"/>
      <c r="X18" s="4"/>
      <c r="AA18">
        <v>8</v>
      </c>
      <c r="AB18" s="4">
        <v>7.1433233999999999</v>
      </c>
      <c r="AC18" s="4">
        <v>7.1432628999999999</v>
      </c>
      <c r="AD18" s="4"/>
      <c r="AE18" s="4">
        <f t="shared" si="0"/>
        <v>-1.4999999997655777</v>
      </c>
      <c r="AF18" s="4">
        <f t="shared" si="9"/>
        <v>-60.500000000018872</v>
      </c>
      <c r="AG18" s="4">
        <f t="shared" si="10"/>
        <v>-8.4694471483705858</v>
      </c>
      <c r="AH18" s="4">
        <v>10238</v>
      </c>
      <c r="AI18" s="4">
        <f t="shared" si="11"/>
        <v>-8.2725602152476915E-2</v>
      </c>
    </row>
    <row r="19" spans="1:35" x14ac:dyDescent="0.25">
      <c r="A19">
        <v>9</v>
      </c>
      <c r="B19" s="4">
        <v>7.1280283999999998</v>
      </c>
      <c r="C19" s="4">
        <v>7.1279788000000002</v>
      </c>
      <c r="D19" s="4"/>
      <c r="E19" s="4">
        <f t="shared" si="1"/>
        <v>-7.5999999999964984</v>
      </c>
      <c r="F19" s="4">
        <f t="shared" si="2"/>
        <v>-49.599999999649924</v>
      </c>
      <c r="G19" s="4">
        <f t="shared" si="3"/>
        <v>-6.9584459006434267</v>
      </c>
      <c r="H19" s="4">
        <v>10226</v>
      </c>
      <c r="I19" s="4">
        <f t="shared" si="4"/>
        <v>-6.8046605717224984E-2</v>
      </c>
      <c r="J19" s="4"/>
      <c r="K19" s="4"/>
      <c r="N19">
        <v>9</v>
      </c>
      <c r="O19" s="4">
        <v>7.1516905</v>
      </c>
      <c r="P19" s="4">
        <v>7.1516428000000003</v>
      </c>
      <c r="Q19" s="4"/>
      <c r="R19" s="4">
        <f t="shared" si="5"/>
        <v>4.8000000001380272</v>
      </c>
      <c r="S19" s="4">
        <f t="shared" si="6"/>
        <v>-47.6999999996508</v>
      </c>
      <c r="T19" s="4">
        <f t="shared" si="7"/>
        <v>-6.669751718093897</v>
      </c>
      <c r="U19" s="4">
        <v>10237</v>
      </c>
      <c r="V19" s="4">
        <f t="shared" si="8"/>
        <v>-6.5153382026901407E-2</v>
      </c>
      <c r="W19" s="4"/>
      <c r="X19" s="4"/>
      <c r="AA19">
        <v>9</v>
      </c>
      <c r="AB19" s="4">
        <v>7.1433201000000004</v>
      </c>
      <c r="AC19" s="4">
        <v>7.1432637999999997</v>
      </c>
      <c r="AD19" s="4"/>
      <c r="AE19" s="4">
        <f t="shared" si="0"/>
        <v>-4.7999999992498488</v>
      </c>
      <c r="AF19" s="4">
        <f t="shared" si="9"/>
        <v>-56.300000000675254</v>
      </c>
      <c r="AG19" s="4">
        <f t="shared" si="10"/>
        <v>-7.8814891692555191</v>
      </c>
      <c r="AH19" s="4">
        <v>10238</v>
      </c>
      <c r="AI19" s="4">
        <f t="shared" si="11"/>
        <v>-7.6982703352759516E-2</v>
      </c>
    </row>
    <row r="20" spans="1:35" x14ac:dyDescent="0.25">
      <c r="A20">
        <v>10</v>
      </c>
      <c r="B20" s="4">
        <v>7.1280289000000003</v>
      </c>
      <c r="C20" s="4">
        <v>7.1279782999999997</v>
      </c>
      <c r="D20" s="4"/>
      <c r="E20" s="4">
        <f t="shared" si="1"/>
        <v>-7.0999999994825203</v>
      </c>
      <c r="F20" s="4">
        <f t="shared" si="2"/>
        <v>-50.600000000677881</v>
      </c>
      <c r="G20" s="4">
        <f t="shared" si="3"/>
        <v>-7.098736650840161</v>
      </c>
      <c r="H20" s="4">
        <v>10226</v>
      </c>
      <c r="I20" s="4">
        <f t="shared" si="4"/>
        <v>-6.9418508222571493E-2</v>
      </c>
      <c r="J20" s="4"/>
      <c r="K20" s="4"/>
      <c r="N20">
        <v>10</v>
      </c>
      <c r="O20" s="4">
        <v>7.1516837999999998</v>
      </c>
      <c r="P20" s="4">
        <v>7.1516355999999996</v>
      </c>
      <c r="Q20" s="4"/>
      <c r="R20" s="4">
        <f t="shared" si="5"/>
        <v>-1.8999999999991246</v>
      </c>
      <c r="S20" s="4">
        <f t="shared" si="6"/>
        <v>-48.200000000164778</v>
      </c>
      <c r="T20" s="4">
        <f t="shared" si="7"/>
        <v>-6.7396715721918214</v>
      </c>
      <c r="U20" s="4">
        <v>10237</v>
      </c>
      <c r="V20" s="4">
        <f t="shared" si="8"/>
        <v>-6.5836393203006952E-2</v>
      </c>
      <c r="W20" s="4"/>
      <c r="X20" s="4"/>
      <c r="AA20">
        <v>10</v>
      </c>
      <c r="AB20" s="4">
        <v>7.1433210000000003</v>
      </c>
      <c r="AC20" s="4">
        <v>7.1432637999999997</v>
      </c>
      <c r="AD20" s="4"/>
      <c r="AE20" s="4">
        <f t="shared" si="0"/>
        <v>-3.8999999993905021</v>
      </c>
      <c r="AF20" s="4">
        <f t="shared" si="9"/>
        <v>-57.200000000534601</v>
      </c>
      <c r="AG20" s="4">
        <f t="shared" si="10"/>
        <v>-8.0074799943240116</v>
      </c>
      <c r="AH20" s="4">
        <v>10238</v>
      </c>
      <c r="AI20" s="4">
        <f t="shared" si="11"/>
        <v>-7.8213322859191359E-2</v>
      </c>
    </row>
    <row r="21" spans="1:35" x14ac:dyDescent="0.25">
      <c r="A21">
        <v>11</v>
      </c>
      <c r="B21" s="4">
        <v>7.1280298000000002</v>
      </c>
      <c r="C21" s="4">
        <v>7.1279801999999997</v>
      </c>
      <c r="D21" s="4"/>
      <c r="E21" s="4">
        <f t="shared" si="1"/>
        <v>-6.1999999996231736</v>
      </c>
      <c r="F21" s="4">
        <f t="shared" si="2"/>
        <v>-49.600000000538103</v>
      </c>
      <c r="G21" s="4">
        <f t="shared" si="3"/>
        <v>-6.9584445340756149</v>
      </c>
      <c r="H21" s="4">
        <v>10226</v>
      </c>
      <c r="I21" s="4">
        <f t="shared" si="4"/>
        <v>-6.8046592353565569E-2</v>
      </c>
      <c r="J21" s="4"/>
      <c r="K21" s="4"/>
      <c r="N21">
        <v>11</v>
      </c>
      <c r="O21" s="4">
        <v>7.1516875999999998</v>
      </c>
      <c r="P21" s="4">
        <v>7.1516394999999999</v>
      </c>
      <c r="Q21" s="4"/>
      <c r="R21" s="4">
        <f t="shared" si="5"/>
        <v>1.8999999999991246</v>
      </c>
      <c r="S21" s="4">
        <f t="shared" si="6"/>
        <v>-48.099999999884346</v>
      </c>
      <c r="T21" s="4">
        <f t="shared" si="7"/>
        <v>-6.7256852774000286</v>
      </c>
      <c r="U21" s="4">
        <v>10237</v>
      </c>
      <c r="V21" s="4">
        <f t="shared" si="8"/>
        <v>-6.5699768266093861E-2</v>
      </c>
      <c r="W21" s="4"/>
      <c r="X21" s="4"/>
      <c r="AA21">
        <v>11</v>
      </c>
      <c r="AB21" s="4">
        <v>7.1433214999999999</v>
      </c>
      <c r="AC21" s="4">
        <v>7.1432672000000004</v>
      </c>
      <c r="AD21" s="4"/>
      <c r="AE21" s="4">
        <f t="shared" si="0"/>
        <v>-3.3999999997647024</v>
      </c>
      <c r="AF21" s="4">
        <f t="shared" si="9"/>
        <v>-54.29999999950752</v>
      </c>
      <c r="AG21" s="4">
        <f t="shared" si="10"/>
        <v>-7.6015058260373021</v>
      </c>
      <c r="AH21" s="4">
        <v>10238</v>
      </c>
      <c r="AI21" s="4">
        <f t="shared" si="11"/>
        <v>-7.4247956886474925E-2</v>
      </c>
    </row>
    <row r="22" spans="1:35" x14ac:dyDescent="0.25">
      <c r="A22">
        <v>12</v>
      </c>
      <c r="B22" s="4">
        <v>7.1280332</v>
      </c>
      <c r="C22" s="4">
        <v>7.1279811999999998</v>
      </c>
      <c r="D22" s="4"/>
      <c r="E22" s="4">
        <f t="shared" si="1"/>
        <v>-2.7999999998584713</v>
      </c>
      <c r="F22" s="4">
        <f t="shared" si="2"/>
        <v>-52.000000000163027</v>
      </c>
      <c r="G22" s="4">
        <f t="shared" si="3"/>
        <v>-7.2951399833776067</v>
      </c>
      <c r="H22" s="4">
        <v>10226</v>
      </c>
      <c r="I22" s="4">
        <f t="shared" si="4"/>
        <v>-7.1339135374316506E-2</v>
      </c>
      <c r="J22" s="4"/>
      <c r="K22" s="4"/>
      <c r="N22">
        <v>12</v>
      </c>
      <c r="O22" s="4">
        <v>7.1516913999999998</v>
      </c>
      <c r="P22" s="4">
        <v>7.1516375999999999</v>
      </c>
      <c r="Q22" s="4"/>
      <c r="R22" s="4">
        <f t="shared" si="5"/>
        <v>5.6999999999973738</v>
      </c>
      <c r="S22" s="4">
        <f t="shared" si="6"/>
        <v>-53.79999999988172</v>
      </c>
      <c r="T22" s="4">
        <f t="shared" si="7"/>
        <v>-7.5226959597112542</v>
      </c>
      <c r="U22" s="4">
        <v>10237</v>
      </c>
      <c r="V22" s="4">
        <f t="shared" si="8"/>
        <v>-7.3485356644634695E-2</v>
      </c>
      <c r="W22" s="4"/>
      <c r="X22" s="4"/>
      <c r="AA22">
        <v>12</v>
      </c>
      <c r="AB22" s="4">
        <v>7.1433225</v>
      </c>
      <c r="AC22" s="4">
        <v>7.1432652000000001</v>
      </c>
      <c r="AD22" s="4"/>
      <c r="AE22" s="4">
        <f t="shared" si="0"/>
        <v>-2.3999999996249244</v>
      </c>
      <c r="AF22" s="4">
        <f t="shared" si="9"/>
        <v>-57.299999999926854</v>
      </c>
      <c r="AG22" s="4">
        <f t="shared" si="10"/>
        <v>-8.0214774007371012</v>
      </c>
      <c r="AH22" s="4">
        <v>10238</v>
      </c>
      <c r="AI22" s="4">
        <f t="shared" si="11"/>
        <v>-7.8350042984343643E-2</v>
      </c>
    </row>
    <row r="23" spans="1:35" x14ac:dyDescent="0.25">
      <c r="A23">
        <v>13</v>
      </c>
      <c r="B23" s="4">
        <v>7.1280327000000003</v>
      </c>
      <c r="C23" s="4">
        <v>7.1279798000000003</v>
      </c>
      <c r="D23" s="4"/>
      <c r="E23" s="4">
        <f t="shared" si="1"/>
        <v>-3.299999999484271</v>
      </c>
      <c r="F23" s="4">
        <f t="shared" si="2"/>
        <v>-52.900000000022374</v>
      </c>
      <c r="G23" s="4">
        <f t="shared" si="3"/>
        <v>-7.4214025421098828</v>
      </c>
      <c r="H23" s="4">
        <v>10226</v>
      </c>
      <c r="I23" s="4">
        <f t="shared" si="4"/>
        <v>-7.2573856269410153E-2</v>
      </c>
      <c r="J23" s="4"/>
      <c r="K23" s="4"/>
      <c r="N23">
        <v>13</v>
      </c>
      <c r="O23" s="4">
        <v>7.1516991000000001</v>
      </c>
      <c r="P23" s="4">
        <v>7.151637</v>
      </c>
      <c r="Q23" s="4"/>
      <c r="R23" s="4">
        <f t="shared" si="5"/>
        <v>13.400000000274304</v>
      </c>
      <c r="S23" s="4">
        <f t="shared" si="6"/>
        <v>-62.100000000064881</v>
      </c>
      <c r="T23" s="4">
        <f t="shared" si="7"/>
        <v>-8.6832512290771398</v>
      </c>
      <c r="U23" s="4">
        <v>10237</v>
      </c>
      <c r="V23" s="4">
        <f t="shared" si="8"/>
        <v>-8.4822225545346672E-2</v>
      </c>
      <c r="W23" s="4"/>
      <c r="X23" s="4"/>
      <c r="AA23">
        <v>13</v>
      </c>
      <c r="AB23" s="4">
        <v>7.1433191000000003</v>
      </c>
      <c r="AC23" s="4">
        <v>7.1432643000000002</v>
      </c>
      <c r="AD23" s="4"/>
      <c r="AE23" s="4">
        <f t="shared" si="0"/>
        <v>-5.7999999993896267</v>
      </c>
      <c r="AF23" s="4">
        <f t="shared" si="9"/>
        <v>-54.800000000021498</v>
      </c>
      <c r="AG23" s="4">
        <f t="shared" si="10"/>
        <v>-7.6715038531628101</v>
      </c>
      <c r="AH23" s="4">
        <v>10238</v>
      </c>
      <c r="AI23" s="4">
        <f t="shared" si="11"/>
        <v>-7.4931664906845191E-2</v>
      </c>
    </row>
    <row r="24" spans="1:35" x14ac:dyDescent="0.25">
      <c r="A24">
        <v>14</v>
      </c>
      <c r="B24" s="4">
        <v>7.1280302999999998</v>
      </c>
      <c r="C24" s="4">
        <v>7.1279754999999998</v>
      </c>
      <c r="D24" s="4"/>
      <c r="E24" s="4">
        <f t="shared" si="1"/>
        <v>-5.6999999999973738</v>
      </c>
      <c r="F24" s="4">
        <f t="shared" si="2"/>
        <v>-54.800000000021498</v>
      </c>
      <c r="G24" s="4">
        <f t="shared" si="3"/>
        <v>-7.6879583410330765</v>
      </c>
      <c r="H24" s="4">
        <v>10226</v>
      </c>
      <c r="I24" s="4">
        <f t="shared" si="4"/>
        <v>-7.518050401949028E-2</v>
      </c>
      <c r="J24" s="4"/>
      <c r="K24" s="4"/>
      <c r="N24">
        <v>14</v>
      </c>
      <c r="O24" s="4">
        <v>7.1516905</v>
      </c>
      <c r="P24" s="4">
        <v>7.1516371000000003</v>
      </c>
      <c r="Q24" s="4"/>
      <c r="R24" s="4">
        <f t="shared" si="5"/>
        <v>4.8000000001380272</v>
      </c>
      <c r="S24" s="4">
        <f t="shared" si="6"/>
        <v>-53.399999999648173</v>
      </c>
      <c r="T24" s="4">
        <f t="shared" si="7"/>
        <v>-7.4667660743495787</v>
      </c>
      <c r="U24" s="4">
        <v>10237</v>
      </c>
      <c r="V24" s="4">
        <f t="shared" si="8"/>
        <v>-7.2939006294320388E-2</v>
      </c>
      <c r="W24" s="4"/>
      <c r="X24" s="4"/>
      <c r="AA24">
        <v>14</v>
      </c>
      <c r="AB24" s="4">
        <v>7.1433182000000004</v>
      </c>
      <c r="AC24" s="4">
        <v>7.1432647999999999</v>
      </c>
      <c r="AD24" s="4"/>
      <c r="AE24" s="4">
        <f t="shared" si="0"/>
        <v>-6.6999999992489734</v>
      </c>
      <c r="AF24" s="4">
        <f t="shared" si="9"/>
        <v>-53.400000000536352</v>
      </c>
      <c r="AG24" s="4">
        <f t="shared" si="10"/>
        <v>-7.4755174703734113</v>
      </c>
      <c r="AH24" s="4">
        <v>10238</v>
      </c>
      <c r="AI24" s="4">
        <f t="shared" si="11"/>
        <v>-7.3017361500033323E-2</v>
      </c>
    </row>
    <row r="25" spans="1:35" x14ac:dyDescent="0.25">
      <c r="A25">
        <v>15</v>
      </c>
      <c r="B25" s="4">
        <v>7.1280279000000002</v>
      </c>
      <c r="C25" s="4">
        <v>7.1279811999999998</v>
      </c>
      <c r="D25" s="4"/>
      <c r="E25" s="4">
        <f t="shared" si="1"/>
        <v>-8.0999999996222982</v>
      </c>
      <c r="F25" s="4">
        <f t="shared" si="2"/>
        <v>-46.7000000003992</v>
      </c>
      <c r="G25" s="4">
        <f t="shared" si="3"/>
        <v>-6.5516017411210186</v>
      </c>
      <c r="H25" s="4">
        <v>10226</v>
      </c>
      <c r="I25" s="4">
        <f t="shared" si="4"/>
        <v>-6.4068078829659869E-2</v>
      </c>
      <c r="J25" s="4"/>
      <c r="K25" s="4"/>
      <c r="N25">
        <v>15</v>
      </c>
      <c r="O25" s="4">
        <v>7.1516837999999998</v>
      </c>
      <c r="P25" s="4">
        <v>7.1516346999999998</v>
      </c>
      <c r="Q25" s="4"/>
      <c r="R25" s="4">
        <f t="shared" si="5"/>
        <v>-1.8999999999991246</v>
      </c>
      <c r="S25" s="4">
        <f t="shared" si="6"/>
        <v>-49.100000000024124</v>
      </c>
      <c r="T25" s="4">
        <f t="shared" si="7"/>
        <v>-6.8655160621089157</v>
      </c>
      <c r="U25" s="4">
        <v>10237</v>
      </c>
      <c r="V25" s="4">
        <f t="shared" si="8"/>
        <v>-6.7065703449339806E-2</v>
      </c>
      <c r="W25" s="4"/>
      <c r="X25" s="4"/>
      <c r="AA25">
        <v>15</v>
      </c>
      <c r="AB25" s="4">
        <v>7.1433191000000003</v>
      </c>
      <c r="AC25" s="4">
        <v>7.1432662000000002</v>
      </c>
      <c r="AD25" s="4"/>
      <c r="AE25" s="4">
        <f t="shared" si="0"/>
        <v>-5.7999999993896267</v>
      </c>
      <c r="AF25" s="4">
        <f t="shared" si="9"/>
        <v>-52.900000000022374</v>
      </c>
      <c r="AG25" s="4">
        <f t="shared" si="10"/>
        <v>-7.4055210553343995</v>
      </c>
      <c r="AH25" s="4">
        <v>10238</v>
      </c>
      <c r="AI25" s="4">
        <f t="shared" si="11"/>
        <v>-7.2333669225770655E-2</v>
      </c>
    </row>
    <row r="26" spans="1:35" x14ac:dyDescent="0.25">
      <c r="F26" s="3">
        <f>SUM(F11:F25)/COUNT(F11:F25)</f>
        <v>-52.133333333514997</v>
      </c>
      <c r="G26" s="3">
        <f t="shared" ref="G26:I26" si="12">SUM(G11:G25)/COUNT(G11:G25)</f>
        <v>-7.3138462144040908</v>
      </c>
      <c r="H26" s="3">
        <f t="shared" si="12"/>
        <v>10226</v>
      </c>
      <c r="I26" s="3">
        <f t="shared" si="12"/>
        <v>-7.1522063508743294E-2</v>
      </c>
      <c r="J26" s="4"/>
      <c r="K26" s="4"/>
      <c r="S26" s="3">
        <f>SUM(S11:S25)/COUNT(S11:S25)</f>
        <v>-53.459999999934865</v>
      </c>
      <c r="T26" s="3">
        <f t="shared" ref="T26:V26" si="13">SUM(T11:T25)/COUNT(T11:T25)</f>
        <v>-7.4751581309995094</v>
      </c>
      <c r="U26" s="3">
        <f t="shared" si="13"/>
        <v>10237</v>
      </c>
      <c r="V26" s="3">
        <f t="shared" si="13"/>
        <v>-7.3020983989445246E-2</v>
      </c>
      <c r="AF26" s="3">
        <f>SUM(AF11:AF25)/COUNT(AF11:AF25)</f>
        <v>-55.780000000045973</v>
      </c>
      <c r="AG26" s="3">
        <f t="shared" ref="AG26:AI26" si="14">SUM(AG11:AG25)/COUNT(AG11:AG25)</f>
        <v>-7.808691797788609</v>
      </c>
      <c r="AH26" s="3">
        <f t="shared" si="14"/>
        <v>10238</v>
      </c>
      <c r="AI26" s="3">
        <f t="shared" si="14"/>
        <v>-7.6271652644936586E-2</v>
      </c>
    </row>
    <row r="27" spans="1:35" x14ac:dyDescent="0.25">
      <c r="J27" s="4"/>
      <c r="K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F28" s="3"/>
      <c r="J28" s="4"/>
      <c r="K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J29" s="4"/>
      <c r="K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J30" s="4"/>
      <c r="K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B31" s="3" t="s">
        <v>10</v>
      </c>
      <c r="J31" s="4"/>
      <c r="K31" s="4"/>
      <c r="O31" s="3" t="s">
        <v>10</v>
      </c>
      <c r="AB31" s="3" t="s">
        <v>10</v>
      </c>
      <c r="AD31" s="4"/>
      <c r="AE31" s="4"/>
      <c r="AF31" s="4"/>
      <c r="AG31" s="4"/>
      <c r="AH31" s="4"/>
      <c r="AI31" s="4"/>
    </row>
    <row r="32" spans="1:35" x14ac:dyDescent="0.25">
      <c r="B32" t="s">
        <v>11</v>
      </c>
      <c r="C32" t="s">
        <v>12</v>
      </c>
      <c r="J32" s="4"/>
      <c r="K32" s="4"/>
      <c r="O32" t="s">
        <v>11</v>
      </c>
      <c r="P32" t="s">
        <v>12</v>
      </c>
      <c r="AB32" t="s">
        <v>11</v>
      </c>
      <c r="AC32" t="s">
        <v>12</v>
      </c>
      <c r="AD32" s="4"/>
      <c r="AE32" s="4"/>
      <c r="AF32" s="4"/>
      <c r="AG32" s="4"/>
      <c r="AH32" s="4"/>
      <c r="AI32" s="4"/>
    </row>
    <row r="33" spans="2:35" x14ac:dyDescent="0.25">
      <c r="B33">
        <v>0</v>
      </c>
      <c r="C33">
        <v>7.1280345919999997</v>
      </c>
      <c r="J33" s="4"/>
      <c r="K33" s="4"/>
      <c r="O33">
        <v>0</v>
      </c>
      <c r="P33">
        <v>7.1516299249999999</v>
      </c>
      <c r="AB33" s="4">
        <v>0</v>
      </c>
      <c r="AC33" s="4">
        <v>7.1433243749999997</v>
      </c>
      <c r="AD33" s="4"/>
      <c r="AE33" s="4"/>
      <c r="AF33" s="4"/>
      <c r="AG33" s="4"/>
      <c r="AH33" s="4"/>
      <c r="AI33" s="4"/>
    </row>
    <row r="34" spans="2:35" x14ac:dyDescent="0.25">
      <c r="B34">
        <v>1</v>
      </c>
      <c r="C34">
        <v>7.1280360219999999</v>
      </c>
      <c r="J34" s="4"/>
      <c r="K34" s="4"/>
      <c r="O34">
        <v>1</v>
      </c>
      <c r="P34">
        <v>7.151686668</v>
      </c>
      <c r="AB34" s="4">
        <v>1</v>
      </c>
      <c r="AC34" s="4">
        <v>7.1433253289999996</v>
      </c>
      <c r="AD34" s="4"/>
      <c r="AE34" s="4"/>
      <c r="AF34" s="4"/>
      <c r="AG34" s="4"/>
      <c r="AH34" s="4"/>
      <c r="AI34" s="4"/>
    </row>
    <row r="35" spans="2:35" x14ac:dyDescent="0.25">
      <c r="B35">
        <v>2</v>
      </c>
      <c r="C35">
        <v>7.1280369759999997</v>
      </c>
      <c r="J35" s="4"/>
      <c r="K35" s="4"/>
      <c r="O35">
        <v>2</v>
      </c>
      <c r="P35">
        <v>7.1516847610000003</v>
      </c>
      <c r="AB35" s="4">
        <v>2</v>
      </c>
      <c r="AC35" s="4">
        <v>7.143325806</v>
      </c>
      <c r="AD35" s="4"/>
      <c r="AE35" s="4"/>
      <c r="AF35" s="4"/>
      <c r="AG35" s="4"/>
      <c r="AH35" s="4"/>
      <c r="AI35" s="4"/>
    </row>
    <row r="36" spans="2:35" x14ac:dyDescent="0.25">
      <c r="B36">
        <v>3</v>
      </c>
      <c r="C36">
        <v>7.1280355450000004</v>
      </c>
      <c r="J36" s="4"/>
      <c r="K36" s="4"/>
      <c r="O36">
        <v>3</v>
      </c>
      <c r="P36">
        <v>7.1516833310000001</v>
      </c>
      <c r="AB36" s="4">
        <v>3</v>
      </c>
      <c r="AC36" s="4">
        <v>7.1433248520000001</v>
      </c>
      <c r="AD36" s="4"/>
      <c r="AE36" s="4"/>
      <c r="AF36" s="4"/>
      <c r="AG36" s="4"/>
      <c r="AH36" s="4"/>
      <c r="AI36" s="4"/>
    </row>
    <row r="37" spans="2:35" x14ac:dyDescent="0.25">
      <c r="B37">
        <v>4</v>
      </c>
      <c r="C37">
        <v>7.1280336379999998</v>
      </c>
      <c r="J37" s="4"/>
      <c r="K37" s="4"/>
      <c r="O37">
        <v>4</v>
      </c>
      <c r="P37">
        <v>7.1516833310000001</v>
      </c>
      <c r="AB37" s="4">
        <v>4</v>
      </c>
      <c r="AC37" s="4">
        <v>7.1433243749999997</v>
      </c>
      <c r="AD37" s="4"/>
      <c r="AE37" s="4"/>
      <c r="AF37" s="4"/>
      <c r="AG37" s="4"/>
      <c r="AH37" s="4"/>
      <c r="AI37" s="4"/>
    </row>
    <row r="38" spans="2:35" x14ac:dyDescent="0.25">
      <c r="B38">
        <v>5</v>
      </c>
      <c r="C38">
        <v>7.1280360219999999</v>
      </c>
      <c r="O38">
        <v>5</v>
      </c>
      <c r="P38">
        <v>7.1516852379999998</v>
      </c>
      <c r="AB38" s="4">
        <v>5</v>
      </c>
      <c r="AC38" s="4">
        <v>7.1433238980000002</v>
      </c>
      <c r="AD38" s="4"/>
      <c r="AE38" s="4"/>
      <c r="AF38" s="4"/>
      <c r="AG38" s="4"/>
      <c r="AH38" s="4"/>
      <c r="AI38" s="4"/>
    </row>
    <row r="39" spans="2:35" x14ac:dyDescent="0.25">
      <c r="B39">
        <v>6</v>
      </c>
      <c r="C39">
        <v>7.1280341150000002</v>
      </c>
      <c r="O39">
        <v>6</v>
      </c>
      <c r="P39">
        <v>7.1516857150000002</v>
      </c>
      <c r="AB39">
        <v>6</v>
      </c>
      <c r="AC39" s="9">
        <v>7.1433262830000004</v>
      </c>
    </row>
    <row r="40" spans="2:35" x14ac:dyDescent="0.25">
      <c r="B40">
        <v>7</v>
      </c>
      <c r="C40">
        <v>7.1279854770000002</v>
      </c>
      <c r="O40">
        <v>7</v>
      </c>
      <c r="P40">
        <v>7.1516818999999998</v>
      </c>
      <c r="AB40">
        <v>7</v>
      </c>
      <c r="AC40">
        <v>7.1432743070000004</v>
      </c>
    </row>
    <row r="41" spans="2:35" x14ac:dyDescent="0.25">
      <c r="B41">
        <v>8</v>
      </c>
      <c r="C41">
        <v>7.1279826159999997</v>
      </c>
      <c r="O41">
        <v>8</v>
      </c>
      <c r="P41">
        <v>7.1516289710000001</v>
      </c>
      <c r="AB41">
        <v>8</v>
      </c>
      <c r="AC41">
        <v>7.1432733539999997</v>
      </c>
    </row>
    <row r="42" spans="2:35" x14ac:dyDescent="0.25">
      <c r="B42">
        <v>9</v>
      </c>
      <c r="C42">
        <v>7.1279811860000004</v>
      </c>
      <c r="O42">
        <v>9</v>
      </c>
      <c r="P42">
        <v>7.1516294479999996</v>
      </c>
      <c r="AB42">
        <v>9</v>
      </c>
      <c r="AC42">
        <v>7.1432747839999999</v>
      </c>
    </row>
    <row r="43" spans="2:35" x14ac:dyDescent="0.25">
      <c r="B43">
        <v>10</v>
      </c>
      <c r="C43">
        <v>7.1279816629999999</v>
      </c>
      <c r="O43">
        <v>10</v>
      </c>
      <c r="P43">
        <v>7.1516304020000003</v>
      </c>
      <c r="AB43">
        <v>10</v>
      </c>
      <c r="AC43">
        <v>7.14327383</v>
      </c>
    </row>
    <row r="44" spans="2:35" x14ac:dyDescent="0.25">
      <c r="B44">
        <v>11</v>
      </c>
      <c r="C44">
        <v>7.1279816629999999</v>
      </c>
      <c r="O44">
        <v>11</v>
      </c>
      <c r="P44">
        <v>7.1516318319999996</v>
      </c>
      <c r="AB44">
        <v>11</v>
      </c>
      <c r="AC44">
        <v>7.143271446</v>
      </c>
    </row>
    <row r="45" spans="2:35" x14ac:dyDescent="0.25">
      <c r="B45">
        <v>12</v>
      </c>
      <c r="C45">
        <v>7.1279811860000004</v>
      </c>
      <c r="O45">
        <v>12</v>
      </c>
      <c r="P45">
        <v>7.1516299249999999</v>
      </c>
      <c r="AB45">
        <v>12</v>
      </c>
      <c r="AC45">
        <v>7.1432690619999999</v>
      </c>
    </row>
    <row r="46" spans="2:35" x14ac:dyDescent="0.25">
      <c r="B46">
        <v>13</v>
      </c>
      <c r="C46">
        <v>7.1279802319999996</v>
      </c>
      <c r="O46">
        <v>13</v>
      </c>
      <c r="P46">
        <v>7.1516304020000003</v>
      </c>
      <c r="AB46">
        <v>13</v>
      </c>
      <c r="AC46">
        <v>7.1433286669999996</v>
      </c>
    </row>
    <row r="47" spans="2:35" x14ac:dyDescent="0.25">
      <c r="B47">
        <v>14</v>
      </c>
      <c r="C47">
        <v>7.1279788020000003</v>
      </c>
      <c r="O47">
        <v>14</v>
      </c>
      <c r="P47">
        <v>7.1516308779999997</v>
      </c>
      <c r="AB47">
        <v>14</v>
      </c>
      <c r="AC47">
        <v>7.1433281900000001</v>
      </c>
    </row>
    <row r="48" spans="2:35" x14ac:dyDescent="0.25">
      <c r="B48">
        <v>15</v>
      </c>
      <c r="C48">
        <v>7.1279783249999999</v>
      </c>
      <c r="O48">
        <v>15</v>
      </c>
      <c r="P48">
        <v>7.1516304020000003</v>
      </c>
      <c r="AB48">
        <v>15</v>
      </c>
      <c r="AC48">
        <v>7.1433262830000004</v>
      </c>
    </row>
    <row r="49" spans="2:29" x14ac:dyDescent="0.25">
      <c r="B49">
        <v>16</v>
      </c>
      <c r="C49">
        <v>7.1279797550000001</v>
      </c>
      <c r="O49">
        <v>16</v>
      </c>
      <c r="P49">
        <v>7.151626587</v>
      </c>
      <c r="AB49">
        <v>16</v>
      </c>
      <c r="AC49">
        <v>7.1433253289999996</v>
      </c>
    </row>
    <row r="50" spans="2:29" x14ac:dyDescent="0.25">
      <c r="B50">
        <v>17</v>
      </c>
      <c r="C50">
        <v>7.1280336379999998</v>
      </c>
      <c r="O50">
        <v>17</v>
      </c>
      <c r="P50">
        <v>7.1516852379999998</v>
      </c>
      <c r="AB50">
        <v>17</v>
      </c>
      <c r="AC50">
        <v>7.1433248520000001</v>
      </c>
    </row>
    <row r="51" spans="2:29" x14ac:dyDescent="0.25">
      <c r="B51">
        <v>18</v>
      </c>
      <c r="C51">
        <v>7.1280341150000002</v>
      </c>
      <c r="O51">
        <v>18</v>
      </c>
      <c r="P51">
        <v>7.1516852379999998</v>
      </c>
      <c r="AB51">
        <v>18</v>
      </c>
      <c r="AC51">
        <v>7.1433267589999998</v>
      </c>
    </row>
    <row r="52" spans="2:29" x14ac:dyDescent="0.25">
      <c r="B52">
        <v>19</v>
      </c>
      <c r="C52">
        <v>7.1280341150000002</v>
      </c>
      <c r="O52">
        <v>19</v>
      </c>
      <c r="P52">
        <v>7.151686668</v>
      </c>
      <c r="AB52">
        <v>19</v>
      </c>
      <c r="AC52">
        <v>7.1433248520000001</v>
      </c>
    </row>
    <row r="53" spans="2:29" x14ac:dyDescent="0.25">
      <c r="B53">
        <v>20</v>
      </c>
      <c r="C53">
        <v>7.1280312539999997</v>
      </c>
      <c r="O53">
        <v>20</v>
      </c>
      <c r="P53">
        <v>7.1516838070000004</v>
      </c>
      <c r="AB53">
        <v>20</v>
      </c>
      <c r="AC53">
        <v>7.1432704930000002</v>
      </c>
    </row>
    <row r="54" spans="2:29" x14ac:dyDescent="0.25">
      <c r="B54">
        <v>21</v>
      </c>
      <c r="C54">
        <v>7.1280341150000002</v>
      </c>
      <c r="O54">
        <v>21</v>
      </c>
      <c r="P54">
        <v>7.1516818999999998</v>
      </c>
      <c r="AB54">
        <v>21</v>
      </c>
      <c r="AC54">
        <v>7.1432728770000002</v>
      </c>
    </row>
    <row r="55" spans="2:29" x14ac:dyDescent="0.25">
      <c r="B55">
        <v>22</v>
      </c>
      <c r="C55">
        <v>7.1280345919999997</v>
      </c>
      <c r="O55">
        <v>22</v>
      </c>
      <c r="P55">
        <v>7.1516833310000001</v>
      </c>
      <c r="AB55">
        <v>22</v>
      </c>
      <c r="AC55">
        <v>7.1432733539999997</v>
      </c>
    </row>
    <row r="56" spans="2:29" x14ac:dyDescent="0.25">
      <c r="B56">
        <v>23</v>
      </c>
      <c r="C56">
        <v>7.1280336379999998</v>
      </c>
      <c r="O56">
        <v>23</v>
      </c>
      <c r="P56">
        <v>7.1516809459999999</v>
      </c>
      <c r="AB56">
        <v>23</v>
      </c>
      <c r="AC56">
        <v>7.1432709689999996</v>
      </c>
    </row>
    <row r="57" spans="2:29" x14ac:dyDescent="0.25">
      <c r="B57">
        <v>24</v>
      </c>
      <c r="C57">
        <v>7.1280331610000003</v>
      </c>
      <c r="O57">
        <v>24</v>
      </c>
      <c r="P57">
        <v>7.1516838070000004</v>
      </c>
      <c r="AB57">
        <v>24</v>
      </c>
      <c r="AC57">
        <v>7.1432685850000004</v>
      </c>
    </row>
    <row r="58" spans="2:29" x14ac:dyDescent="0.25">
      <c r="B58">
        <v>25</v>
      </c>
      <c r="C58">
        <v>7.1279859539999997</v>
      </c>
      <c r="O58">
        <v>25</v>
      </c>
      <c r="P58">
        <v>7.1516828539999997</v>
      </c>
      <c r="AB58">
        <v>25</v>
      </c>
      <c r="AC58">
        <v>7.1432685850000004</v>
      </c>
    </row>
    <row r="59" spans="2:29" x14ac:dyDescent="0.25">
      <c r="B59">
        <v>26</v>
      </c>
      <c r="C59">
        <v>7.1279864310000001</v>
      </c>
      <c r="O59">
        <v>26</v>
      </c>
      <c r="P59">
        <v>7.1516275409999999</v>
      </c>
      <c r="AB59">
        <v>26</v>
      </c>
      <c r="AC59">
        <v>7.143268108</v>
      </c>
    </row>
    <row r="60" spans="2:29" x14ac:dyDescent="0.25">
      <c r="B60">
        <v>27</v>
      </c>
      <c r="C60">
        <v>7.1279859539999997</v>
      </c>
      <c r="O60">
        <v>27</v>
      </c>
      <c r="P60">
        <v>7.1516284939999997</v>
      </c>
      <c r="AB60">
        <v>27</v>
      </c>
      <c r="AC60">
        <v>7.1433253289999996</v>
      </c>
    </row>
    <row r="61" spans="2:29" x14ac:dyDescent="0.25">
      <c r="B61">
        <v>28</v>
      </c>
      <c r="C61">
        <v>7.1279854770000002</v>
      </c>
      <c r="O61">
        <v>28</v>
      </c>
      <c r="P61">
        <v>7.1516280170000002</v>
      </c>
      <c r="AB61">
        <v>28</v>
      </c>
      <c r="AC61">
        <v>7.1433262830000004</v>
      </c>
    </row>
    <row r="62" spans="2:29" x14ac:dyDescent="0.25">
      <c r="B62">
        <v>29</v>
      </c>
      <c r="C62">
        <v>7.1279859539999997</v>
      </c>
      <c r="O62">
        <v>29</v>
      </c>
      <c r="P62">
        <v>7.1516280170000002</v>
      </c>
      <c r="AB62">
        <v>29</v>
      </c>
      <c r="AC62">
        <v>7.1433267589999998</v>
      </c>
    </row>
    <row r="63" spans="2:29" x14ac:dyDescent="0.25">
      <c r="B63">
        <v>30</v>
      </c>
      <c r="C63">
        <v>7.1279864310000001</v>
      </c>
      <c r="O63">
        <v>30</v>
      </c>
      <c r="P63">
        <v>7.151626587</v>
      </c>
      <c r="AB63">
        <v>30</v>
      </c>
      <c r="AC63">
        <v>7.1433234209999998</v>
      </c>
    </row>
    <row r="64" spans="2:29" x14ac:dyDescent="0.25">
      <c r="B64">
        <v>31</v>
      </c>
      <c r="C64">
        <v>7.1279854770000002</v>
      </c>
      <c r="O64">
        <v>31</v>
      </c>
      <c r="P64">
        <v>7.151626587</v>
      </c>
      <c r="AB64">
        <v>31</v>
      </c>
      <c r="AC64">
        <v>7.1433234209999998</v>
      </c>
    </row>
    <row r="65" spans="2:29" x14ac:dyDescent="0.25">
      <c r="B65">
        <v>32</v>
      </c>
      <c r="C65">
        <v>7.1279816629999999</v>
      </c>
      <c r="O65">
        <v>32</v>
      </c>
      <c r="P65">
        <v>7.1516256330000001</v>
      </c>
      <c r="AB65">
        <v>32</v>
      </c>
      <c r="AC65">
        <v>7.1433229450000004</v>
      </c>
    </row>
    <row r="66" spans="2:29" x14ac:dyDescent="0.25">
      <c r="B66">
        <v>33</v>
      </c>
      <c r="C66">
        <v>7.127980709</v>
      </c>
      <c r="O66">
        <v>33</v>
      </c>
      <c r="P66">
        <v>7.1516284939999997</v>
      </c>
      <c r="AB66">
        <v>33</v>
      </c>
      <c r="AC66">
        <v>7.1433238980000002</v>
      </c>
    </row>
    <row r="67" spans="2:29" x14ac:dyDescent="0.25">
      <c r="B67">
        <v>34</v>
      </c>
      <c r="C67">
        <v>7.1279816629999999</v>
      </c>
      <c r="O67">
        <v>34</v>
      </c>
      <c r="P67">
        <v>7.1516284939999997</v>
      </c>
      <c r="AB67">
        <v>34</v>
      </c>
      <c r="AC67">
        <v>7.1432704930000002</v>
      </c>
    </row>
    <row r="68" spans="2:29" x14ac:dyDescent="0.25">
      <c r="B68">
        <v>35</v>
      </c>
      <c r="C68">
        <v>7.1279797550000001</v>
      </c>
      <c r="O68">
        <v>35</v>
      </c>
      <c r="P68">
        <v>7.1516289710000001</v>
      </c>
      <c r="AB68">
        <v>35</v>
      </c>
      <c r="AC68">
        <v>7.143268108</v>
      </c>
    </row>
    <row r="69" spans="2:29" x14ac:dyDescent="0.25">
      <c r="B69">
        <v>36</v>
      </c>
      <c r="C69">
        <v>7.1279821400000003</v>
      </c>
      <c r="O69">
        <v>36</v>
      </c>
      <c r="P69">
        <v>7.1516823770000002</v>
      </c>
      <c r="AB69">
        <v>36</v>
      </c>
      <c r="AC69">
        <v>7.1432666779999998</v>
      </c>
    </row>
    <row r="70" spans="2:29" x14ac:dyDescent="0.25">
      <c r="B70">
        <v>37</v>
      </c>
      <c r="C70">
        <v>7.1279830930000001</v>
      </c>
      <c r="O70">
        <v>37</v>
      </c>
      <c r="P70">
        <v>7.1516857150000002</v>
      </c>
      <c r="AB70">
        <v>37</v>
      </c>
      <c r="AC70">
        <v>7.1432666779999998</v>
      </c>
    </row>
    <row r="71" spans="2:29" x14ac:dyDescent="0.25">
      <c r="B71">
        <v>38</v>
      </c>
      <c r="C71">
        <v>7.1280355450000004</v>
      </c>
      <c r="O71">
        <v>38</v>
      </c>
      <c r="P71">
        <v>7.1516861919999997</v>
      </c>
      <c r="AB71">
        <v>38</v>
      </c>
      <c r="AC71">
        <v>7.1432676319999997</v>
      </c>
    </row>
    <row r="72" spans="2:29" x14ac:dyDescent="0.25">
      <c r="B72">
        <v>39</v>
      </c>
      <c r="C72">
        <v>7.1280369759999997</v>
      </c>
      <c r="O72">
        <v>39</v>
      </c>
      <c r="P72">
        <v>7.1516818999999998</v>
      </c>
      <c r="AB72">
        <v>39</v>
      </c>
      <c r="AC72">
        <v>7.1432676319999997</v>
      </c>
    </row>
    <row r="73" spans="2:29" x14ac:dyDescent="0.25">
      <c r="B73">
        <v>40</v>
      </c>
      <c r="C73">
        <v>7.1280379299999996</v>
      </c>
      <c r="O73">
        <v>40</v>
      </c>
      <c r="P73">
        <v>7.1516828539999997</v>
      </c>
      <c r="AB73">
        <v>40</v>
      </c>
      <c r="AC73">
        <v>7.1432671550000002</v>
      </c>
    </row>
    <row r="74" spans="2:29" x14ac:dyDescent="0.25">
      <c r="B74">
        <v>41</v>
      </c>
      <c r="C74">
        <v>7.1280374530000001</v>
      </c>
      <c r="O74">
        <v>41</v>
      </c>
      <c r="P74">
        <v>7.1516828539999997</v>
      </c>
      <c r="AB74">
        <v>41</v>
      </c>
      <c r="AC74">
        <v>7.1432666779999998</v>
      </c>
    </row>
    <row r="75" spans="2:29" x14ac:dyDescent="0.25">
      <c r="B75">
        <v>42</v>
      </c>
      <c r="C75">
        <v>7.1280360219999999</v>
      </c>
      <c r="O75">
        <v>42</v>
      </c>
      <c r="P75">
        <v>7.1516838070000004</v>
      </c>
      <c r="AB75">
        <v>42</v>
      </c>
      <c r="AC75">
        <v>7.1432666779999998</v>
      </c>
    </row>
    <row r="76" spans="2:29" x14ac:dyDescent="0.25">
      <c r="B76">
        <v>43</v>
      </c>
      <c r="C76">
        <v>7.1280350690000001</v>
      </c>
      <c r="O76">
        <v>43</v>
      </c>
      <c r="P76">
        <v>7.1516847610000003</v>
      </c>
      <c r="AB76">
        <v>43</v>
      </c>
      <c r="AC76">
        <v>7.1433262830000004</v>
      </c>
    </row>
    <row r="77" spans="2:29" x14ac:dyDescent="0.25">
      <c r="B77">
        <v>44</v>
      </c>
      <c r="C77">
        <v>7.1280355450000004</v>
      </c>
      <c r="O77">
        <v>44</v>
      </c>
      <c r="P77">
        <v>7.1516857150000002</v>
      </c>
      <c r="AB77">
        <v>44</v>
      </c>
      <c r="AC77">
        <v>7.1433310509999997</v>
      </c>
    </row>
    <row r="78" spans="2:29" x14ac:dyDescent="0.25">
      <c r="B78">
        <v>45</v>
      </c>
      <c r="C78">
        <v>7.1280355450000004</v>
      </c>
      <c r="O78">
        <v>45</v>
      </c>
      <c r="P78">
        <v>7.1516275409999999</v>
      </c>
      <c r="AB78">
        <v>45</v>
      </c>
      <c r="AC78">
        <v>7.1433238980000002</v>
      </c>
    </row>
    <row r="79" spans="2:29" x14ac:dyDescent="0.25">
      <c r="B79">
        <v>46</v>
      </c>
      <c r="C79">
        <v>7.1280341150000002</v>
      </c>
      <c r="O79">
        <v>46</v>
      </c>
      <c r="P79">
        <v>7.1516299249999999</v>
      </c>
      <c r="AB79">
        <v>46</v>
      </c>
      <c r="AC79">
        <v>7.1433229450000004</v>
      </c>
    </row>
    <row r="80" spans="2:29" x14ac:dyDescent="0.25">
      <c r="B80">
        <v>47</v>
      </c>
      <c r="C80">
        <v>7.1280331610000003</v>
      </c>
      <c r="O80">
        <v>47</v>
      </c>
      <c r="P80">
        <v>7.1516313550000001</v>
      </c>
      <c r="AB80">
        <v>47</v>
      </c>
      <c r="AC80">
        <v>7.1433229450000004</v>
      </c>
    </row>
    <row r="81" spans="2:29" x14ac:dyDescent="0.25">
      <c r="B81">
        <v>48</v>
      </c>
      <c r="C81">
        <v>7.1279830930000001</v>
      </c>
      <c r="O81">
        <v>48</v>
      </c>
      <c r="P81">
        <v>7.1516332629999999</v>
      </c>
      <c r="AB81">
        <v>48</v>
      </c>
      <c r="AC81">
        <v>7.143322468</v>
      </c>
    </row>
    <row r="82" spans="2:29" x14ac:dyDescent="0.25">
      <c r="B82">
        <v>49</v>
      </c>
      <c r="C82">
        <v>7.1279845240000004</v>
      </c>
      <c r="O82">
        <v>49</v>
      </c>
      <c r="P82">
        <v>7.1516304020000003</v>
      </c>
      <c r="AB82">
        <v>49</v>
      </c>
      <c r="AC82">
        <v>7.1432695390000003</v>
      </c>
    </row>
    <row r="83" spans="2:29" x14ac:dyDescent="0.25">
      <c r="B83">
        <v>50</v>
      </c>
      <c r="C83">
        <v>7.1279845240000004</v>
      </c>
      <c r="O83">
        <v>50</v>
      </c>
      <c r="P83">
        <v>7.1516294479999996</v>
      </c>
      <c r="AB83">
        <v>50</v>
      </c>
      <c r="AC83">
        <v>7.1432695390000003</v>
      </c>
    </row>
    <row r="84" spans="2:29" x14ac:dyDescent="0.25">
      <c r="B84">
        <v>51</v>
      </c>
      <c r="C84">
        <v>7.1279854770000002</v>
      </c>
      <c r="O84">
        <v>51</v>
      </c>
      <c r="P84">
        <v>7.1516304020000003</v>
      </c>
      <c r="AB84">
        <v>51</v>
      </c>
      <c r="AC84">
        <v>7.1432723999999999</v>
      </c>
    </row>
    <row r="85" spans="2:29" x14ac:dyDescent="0.25">
      <c r="B85">
        <v>52</v>
      </c>
      <c r="C85">
        <v>7.1279850009999999</v>
      </c>
      <c r="O85">
        <v>52</v>
      </c>
      <c r="P85">
        <v>7.1516308779999997</v>
      </c>
      <c r="AB85">
        <v>52</v>
      </c>
      <c r="AC85">
        <v>7.1432719230000004</v>
      </c>
    </row>
    <row r="86" spans="2:29" x14ac:dyDescent="0.25">
      <c r="B86">
        <v>53</v>
      </c>
      <c r="C86">
        <v>7.127984047</v>
      </c>
      <c r="O86">
        <v>53</v>
      </c>
      <c r="P86">
        <v>7.1516299249999999</v>
      </c>
      <c r="AB86">
        <v>53</v>
      </c>
      <c r="AC86">
        <v>7.1432671550000002</v>
      </c>
    </row>
    <row r="87" spans="2:29" x14ac:dyDescent="0.25">
      <c r="B87">
        <v>54</v>
      </c>
      <c r="C87">
        <v>7.1279835699999996</v>
      </c>
      <c r="O87">
        <v>54</v>
      </c>
      <c r="P87">
        <v>7.1516823770000002</v>
      </c>
      <c r="AB87">
        <v>54</v>
      </c>
      <c r="AC87">
        <v>7.1432676319999997</v>
      </c>
    </row>
    <row r="88" spans="2:29" x14ac:dyDescent="0.25">
      <c r="B88">
        <v>55</v>
      </c>
      <c r="C88">
        <v>7.1279835699999996</v>
      </c>
      <c r="O88">
        <v>55</v>
      </c>
      <c r="P88">
        <v>7.1516895290000004</v>
      </c>
      <c r="AB88">
        <v>55</v>
      </c>
      <c r="AC88">
        <v>7.1432652470000004</v>
      </c>
    </row>
    <row r="89" spans="2:29" x14ac:dyDescent="0.25">
      <c r="B89">
        <v>56</v>
      </c>
      <c r="C89">
        <v>7.1279821400000003</v>
      </c>
      <c r="O89">
        <v>56</v>
      </c>
      <c r="P89">
        <v>7.1516904830000003</v>
      </c>
      <c r="AB89">
        <v>56</v>
      </c>
      <c r="AC89">
        <v>7.1432652470000004</v>
      </c>
    </row>
    <row r="90" spans="2:29" x14ac:dyDescent="0.25">
      <c r="B90">
        <v>57</v>
      </c>
      <c r="C90">
        <v>7.1279821400000003</v>
      </c>
      <c r="O90">
        <v>57</v>
      </c>
      <c r="P90">
        <v>7.1516852379999998</v>
      </c>
      <c r="AB90">
        <v>57</v>
      </c>
      <c r="AC90">
        <v>7.1432647710000001</v>
      </c>
    </row>
    <row r="91" spans="2:29" x14ac:dyDescent="0.25">
      <c r="B91">
        <v>58</v>
      </c>
      <c r="C91">
        <v>7.1279816629999999</v>
      </c>
      <c r="O91">
        <v>58</v>
      </c>
      <c r="P91">
        <v>7.1516838070000004</v>
      </c>
      <c r="AB91">
        <v>58</v>
      </c>
      <c r="AC91">
        <v>7.1432657239999999</v>
      </c>
    </row>
    <row r="92" spans="2:29" x14ac:dyDescent="0.25">
      <c r="B92">
        <v>59</v>
      </c>
      <c r="C92">
        <v>7.1279821400000003</v>
      </c>
      <c r="O92">
        <v>59</v>
      </c>
      <c r="P92">
        <v>7.1516842839999999</v>
      </c>
      <c r="AB92">
        <v>59</v>
      </c>
      <c r="AC92">
        <v>7.143322468</v>
      </c>
    </row>
    <row r="93" spans="2:29" x14ac:dyDescent="0.25">
      <c r="B93">
        <v>60</v>
      </c>
      <c r="C93">
        <v>7.1279816629999999</v>
      </c>
      <c r="O93">
        <v>60</v>
      </c>
      <c r="P93">
        <v>7.1516861919999997</v>
      </c>
      <c r="AB93">
        <v>60</v>
      </c>
      <c r="AC93">
        <v>7.1433243749999997</v>
      </c>
    </row>
    <row r="94" spans="2:29" x14ac:dyDescent="0.25">
      <c r="B94">
        <v>61</v>
      </c>
      <c r="C94">
        <v>7.1279816629999999</v>
      </c>
      <c r="O94">
        <v>61</v>
      </c>
      <c r="P94">
        <v>7.1516838070000004</v>
      </c>
      <c r="AB94">
        <v>61</v>
      </c>
      <c r="AC94">
        <v>7.1433243749999997</v>
      </c>
    </row>
    <row r="95" spans="2:29" x14ac:dyDescent="0.25">
      <c r="B95">
        <v>62</v>
      </c>
      <c r="C95">
        <v>7.127980709</v>
      </c>
      <c r="O95">
        <v>62</v>
      </c>
      <c r="P95">
        <v>7.1516299249999999</v>
      </c>
      <c r="AB95">
        <v>62</v>
      </c>
      <c r="AC95">
        <v>7.1433243749999997</v>
      </c>
    </row>
    <row r="96" spans="2:29" x14ac:dyDescent="0.25">
      <c r="B96">
        <v>63</v>
      </c>
      <c r="C96">
        <v>7.1280307770000002</v>
      </c>
      <c r="O96">
        <v>63</v>
      </c>
      <c r="P96">
        <v>7.1516308779999997</v>
      </c>
      <c r="AB96">
        <v>63</v>
      </c>
      <c r="AC96">
        <v>7.1433243749999997</v>
      </c>
    </row>
    <row r="97" spans="2:29" x14ac:dyDescent="0.25">
      <c r="B97">
        <v>64</v>
      </c>
      <c r="C97">
        <v>7.1280331610000003</v>
      </c>
      <c r="O97">
        <v>64</v>
      </c>
      <c r="P97">
        <v>7.151632309</v>
      </c>
      <c r="AB97">
        <v>64</v>
      </c>
      <c r="AC97">
        <v>7.1433238980000002</v>
      </c>
    </row>
    <row r="98" spans="2:29" x14ac:dyDescent="0.25">
      <c r="B98">
        <v>65</v>
      </c>
      <c r="C98">
        <v>7.1280331610000003</v>
      </c>
      <c r="O98">
        <v>65</v>
      </c>
      <c r="P98">
        <v>7.1516318319999996</v>
      </c>
      <c r="AB98">
        <v>65</v>
      </c>
      <c r="AC98">
        <v>7.143325806</v>
      </c>
    </row>
    <row r="99" spans="2:29" x14ac:dyDescent="0.25">
      <c r="B99">
        <v>66</v>
      </c>
      <c r="C99">
        <v>7.1280345919999997</v>
      </c>
      <c r="O99">
        <v>66</v>
      </c>
      <c r="P99">
        <v>7.1516308779999997</v>
      </c>
      <c r="AB99">
        <v>66</v>
      </c>
      <c r="AC99">
        <v>7.1433238980000002</v>
      </c>
    </row>
    <row r="100" spans="2:29" x14ac:dyDescent="0.25">
      <c r="B100">
        <v>67</v>
      </c>
      <c r="C100">
        <v>7.1280355450000004</v>
      </c>
      <c r="O100">
        <v>67</v>
      </c>
      <c r="P100">
        <v>7.1516304020000003</v>
      </c>
      <c r="AB100">
        <v>67</v>
      </c>
      <c r="AC100">
        <v>7.1433215140000001</v>
      </c>
    </row>
    <row r="101" spans="2:29" x14ac:dyDescent="0.25">
      <c r="B101">
        <v>68</v>
      </c>
      <c r="C101">
        <v>7.1280364990000002</v>
      </c>
      <c r="O101">
        <v>68</v>
      </c>
      <c r="P101">
        <v>7.1516294479999996</v>
      </c>
      <c r="AB101">
        <v>68</v>
      </c>
      <c r="AC101">
        <v>7.1432642939999997</v>
      </c>
    </row>
    <row r="102" spans="2:29" x14ac:dyDescent="0.25">
      <c r="B102">
        <v>69</v>
      </c>
      <c r="C102">
        <v>7.1280379299999996</v>
      </c>
      <c r="O102">
        <v>69</v>
      </c>
      <c r="P102">
        <v>7.1516842839999999</v>
      </c>
      <c r="AB102">
        <v>69</v>
      </c>
      <c r="AC102">
        <v>7.1432666779999998</v>
      </c>
    </row>
    <row r="103" spans="2:29" x14ac:dyDescent="0.25">
      <c r="B103">
        <v>70</v>
      </c>
      <c r="C103">
        <v>7.1280374530000001</v>
      </c>
      <c r="O103">
        <v>70</v>
      </c>
      <c r="P103">
        <v>7.1516842839999999</v>
      </c>
      <c r="AB103">
        <v>70</v>
      </c>
      <c r="AC103">
        <v>7.1432633399999999</v>
      </c>
    </row>
    <row r="104" spans="2:29" x14ac:dyDescent="0.25">
      <c r="B104">
        <v>71</v>
      </c>
      <c r="C104">
        <v>7.1280379299999996</v>
      </c>
      <c r="O104">
        <v>71</v>
      </c>
      <c r="P104">
        <v>7.1516847610000003</v>
      </c>
      <c r="AB104">
        <v>71</v>
      </c>
      <c r="AC104">
        <v>7.1432638170000002</v>
      </c>
    </row>
    <row r="105" spans="2:29" x14ac:dyDescent="0.25">
      <c r="B105">
        <v>72</v>
      </c>
      <c r="C105">
        <v>7.1280369759999997</v>
      </c>
      <c r="O105">
        <v>72</v>
      </c>
      <c r="P105">
        <v>7.1516895290000004</v>
      </c>
      <c r="AB105">
        <v>72</v>
      </c>
      <c r="AC105">
        <v>7.1432652470000004</v>
      </c>
    </row>
    <row r="106" spans="2:29" x14ac:dyDescent="0.25">
      <c r="B106">
        <v>73</v>
      </c>
      <c r="C106">
        <v>7.1280350690000001</v>
      </c>
      <c r="O106">
        <v>73</v>
      </c>
      <c r="P106">
        <v>7.1516857150000002</v>
      </c>
      <c r="AB106">
        <v>73</v>
      </c>
      <c r="AC106">
        <v>7.1432657239999999</v>
      </c>
    </row>
    <row r="107" spans="2:29" x14ac:dyDescent="0.25">
      <c r="B107">
        <v>74</v>
      </c>
      <c r="C107">
        <v>7.1280341150000002</v>
      </c>
      <c r="O107">
        <v>74</v>
      </c>
      <c r="P107">
        <v>7.1516857150000002</v>
      </c>
      <c r="AB107">
        <v>74</v>
      </c>
      <c r="AC107">
        <v>7.1433219909999996</v>
      </c>
    </row>
    <row r="108" spans="2:29" x14ac:dyDescent="0.25">
      <c r="B108">
        <v>75</v>
      </c>
      <c r="C108">
        <v>7.1280341150000002</v>
      </c>
      <c r="O108">
        <v>75</v>
      </c>
      <c r="P108">
        <v>7.151686668</v>
      </c>
      <c r="AB108">
        <v>75</v>
      </c>
      <c r="AC108">
        <v>7.1433219909999996</v>
      </c>
    </row>
    <row r="109" spans="2:29" x14ac:dyDescent="0.25">
      <c r="B109">
        <v>76</v>
      </c>
      <c r="C109">
        <v>7.1280345919999997</v>
      </c>
      <c r="O109">
        <v>76</v>
      </c>
      <c r="P109">
        <v>7.1516332629999999</v>
      </c>
      <c r="AB109">
        <v>76</v>
      </c>
      <c r="AC109">
        <v>7.1433210369999998</v>
      </c>
    </row>
    <row r="110" spans="2:29" x14ac:dyDescent="0.25">
      <c r="B110">
        <v>77</v>
      </c>
      <c r="C110">
        <v>7.1279850009999999</v>
      </c>
      <c r="O110">
        <v>77</v>
      </c>
      <c r="P110">
        <v>7.1516332629999999</v>
      </c>
      <c r="AB110">
        <v>77</v>
      </c>
      <c r="AC110">
        <v>7.1433219909999996</v>
      </c>
    </row>
    <row r="111" spans="2:29" x14ac:dyDescent="0.25">
      <c r="B111">
        <v>78</v>
      </c>
      <c r="C111">
        <v>7.1279850009999999</v>
      </c>
      <c r="O111">
        <v>78</v>
      </c>
      <c r="P111">
        <v>7.1516332629999999</v>
      </c>
      <c r="AB111">
        <v>78</v>
      </c>
      <c r="AC111">
        <v>7.1433219909999996</v>
      </c>
    </row>
    <row r="112" spans="2:29" x14ac:dyDescent="0.25">
      <c r="B112">
        <v>79</v>
      </c>
      <c r="C112">
        <v>7.1279850009999999</v>
      </c>
      <c r="O112">
        <v>79</v>
      </c>
      <c r="P112">
        <v>7.1516327860000004</v>
      </c>
      <c r="AB112">
        <v>79</v>
      </c>
      <c r="AC112">
        <v>7.143322468</v>
      </c>
    </row>
    <row r="113" spans="2:29" x14ac:dyDescent="0.25">
      <c r="B113">
        <v>80</v>
      </c>
      <c r="C113">
        <v>7.1279845240000004</v>
      </c>
      <c r="O113">
        <v>80</v>
      </c>
      <c r="P113">
        <v>7.1516337390000002</v>
      </c>
      <c r="AB113">
        <v>80</v>
      </c>
      <c r="AC113">
        <v>7.1432700159999998</v>
      </c>
    </row>
    <row r="114" spans="2:29" x14ac:dyDescent="0.25">
      <c r="B114">
        <v>81</v>
      </c>
      <c r="C114">
        <v>7.1279830930000001</v>
      </c>
      <c r="O114">
        <v>81</v>
      </c>
      <c r="P114">
        <v>7.1516304020000003</v>
      </c>
      <c r="AB114">
        <v>81</v>
      </c>
      <c r="AC114">
        <v>7.1432704930000002</v>
      </c>
    </row>
    <row r="115" spans="2:29" x14ac:dyDescent="0.25">
      <c r="B115">
        <v>82</v>
      </c>
      <c r="C115">
        <v>7.1279845240000004</v>
      </c>
      <c r="O115">
        <v>82</v>
      </c>
      <c r="P115">
        <v>7.1516308779999997</v>
      </c>
      <c r="AB115">
        <v>82</v>
      </c>
      <c r="AC115">
        <v>7.1432704930000002</v>
      </c>
    </row>
    <row r="116" spans="2:29" x14ac:dyDescent="0.25">
      <c r="B116">
        <v>83</v>
      </c>
      <c r="C116">
        <v>7.127984047</v>
      </c>
      <c r="O116">
        <v>83</v>
      </c>
      <c r="P116">
        <v>7.1516857150000002</v>
      </c>
      <c r="AB116">
        <v>83</v>
      </c>
      <c r="AC116">
        <v>7.1432666779999998</v>
      </c>
    </row>
    <row r="117" spans="2:29" x14ac:dyDescent="0.25">
      <c r="B117">
        <v>84</v>
      </c>
      <c r="C117">
        <v>7.1279826159999997</v>
      </c>
      <c r="O117">
        <v>84</v>
      </c>
      <c r="P117">
        <v>7.1516890530000001</v>
      </c>
      <c r="AB117">
        <v>84</v>
      </c>
      <c r="AC117">
        <v>7.143268108</v>
      </c>
    </row>
    <row r="118" spans="2:29" x14ac:dyDescent="0.25">
      <c r="B118">
        <v>85</v>
      </c>
      <c r="C118">
        <v>7.1279830930000001</v>
      </c>
      <c r="O118">
        <v>85</v>
      </c>
      <c r="P118">
        <v>7.1516900059999999</v>
      </c>
      <c r="AB118">
        <v>85</v>
      </c>
      <c r="AC118">
        <v>7.1432695390000003</v>
      </c>
    </row>
    <row r="119" spans="2:29" x14ac:dyDescent="0.25">
      <c r="B119">
        <v>86</v>
      </c>
      <c r="C119">
        <v>7.1280326839999999</v>
      </c>
      <c r="O119">
        <v>86</v>
      </c>
      <c r="P119">
        <v>7.1516900059999999</v>
      </c>
      <c r="AB119">
        <v>86</v>
      </c>
      <c r="AC119">
        <v>7.1432671550000002</v>
      </c>
    </row>
    <row r="120" spans="2:29" x14ac:dyDescent="0.25">
      <c r="B120">
        <v>87</v>
      </c>
      <c r="C120">
        <v>7.1280336379999998</v>
      </c>
      <c r="O120">
        <v>87</v>
      </c>
      <c r="P120">
        <v>7.1516904830000003</v>
      </c>
      <c r="AB120">
        <v>87</v>
      </c>
      <c r="AC120">
        <v>7.1432671550000002</v>
      </c>
    </row>
    <row r="121" spans="2:29" x14ac:dyDescent="0.25">
      <c r="B121">
        <v>88</v>
      </c>
      <c r="C121">
        <v>7.1280331610000003</v>
      </c>
      <c r="O121">
        <v>88</v>
      </c>
      <c r="P121">
        <v>7.1516890530000001</v>
      </c>
      <c r="AB121">
        <v>88</v>
      </c>
      <c r="AC121">
        <v>7.143268108</v>
      </c>
    </row>
    <row r="122" spans="2:29" x14ac:dyDescent="0.25">
      <c r="B122">
        <v>89</v>
      </c>
      <c r="C122">
        <v>7.1280336379999998</v>
      </c>
      <c r="O122">
        <v>89</v>
      </c>
      <c r="P122">
        <v>7.1516880990000002</v>
      </c>
      <c r="AB122">
        <v>89</v>
      </c>
      <c r="AC122">
        <v>7.1433262830000004</v>
      </c>
    </row>
    <row r="123" spans="2:29" x14ac:dyDescent="0.25">
      <c r="B123">
        <v>90</v>
      </c>
      <c r="C123">
        <v>7.1280360219999999</v>
      </c>
      <c r="O123">
        <v>90</v>
      </c>
      <c r="P123">
        <v>7.151686668</v>
      </c>
      <c r="AB123">
        <v>90</v>
      </c>
      <c r="AC123">
        <v>7.1433277129999997</v>
      </c>
    </row>
    <row r="124" spans="2:29" x14ac:dyDescent="0.25">
      <c r="B124">
        <v>91</v>
      </c>
      <c r="C124">
        <v>7.1280369759999997</v>
      </c>
      <c r="O124">
        <v>91</v>
      </c>
      <c r="P124">
        <v>7.1516365999999998</v>
      </c>
      <c r="AB124">
        <v>91</v>
      </c>
      <c r="AC124">
        <v>7.1433272360000002</v>
      </c>
    </row>
    <row r="125" spans="2:29" x14ac:dyDescent="0.25">
      <c r="B125">
        <v>92</v>
      </c>
      <c r="C125">
        <v>7.1280355450000004</v>
      </c>
      <c r="O125">
        <v>92</v>
      </c>
      <c r="P125">
        <v>7.151635647</v>
      </c>
      <c r="AB125">
        <v>92</v>
      </c>
      <c r="AC125">
        <v>7.1433243749999997</v>
      </c>
    </row>
    <row r="126" spans="2:29" x14ac:dyDescent="0.25">
      <c r="B126">
        <v>93</v>
      </c>
      <c r="C126">
        <v>7.1280350690000001</v>
      </c>
      <c r="O126">
        <v>93</v>
      </c>
      <c r="P126">
        <v>7.151635647</v>
      </c>
      <c r="AB126">
        <v>93</v>
      </c>
      <c r="AC126">
        <v>7.1433229450000004</v>
      </c>
    </row>
    <row r="127" spans="2:29" x14ac:dyDescent="0.25">
      <c r="B127">
        <v>94</v>
      </c>
      <c r="C127">
        <v>7.1280331610000003</v>
      </c>
      <c r="O127">
        <v>94</v>
      </c>
      <c r="P127">
        <v>7.1516351699999996</v>
      </c>
      <c r="AB127">
        <v>94</v>
      </c>
      <c r="AC127">
        <v>7.1433234209999998</v>
      </c>
    </row>
    <row r="128" spans="2:29" x14ac:dyDescent="0.25">
      <c r="B128">
        <v>95</v>
      </c>
      <c r="C128">
        <v>7.1279826159999997</v>
      </c>
      <c r="O128">
        <v>95</v>
      </c>
      <c r="P128">
        <v>7.1516318319999996</v>
      </c>
      <c r="AB128">
        <v>95</v>
      </c>
      <c r="AC128">
        <v>7.1433234209999998</v>
      </c>
    </row>
    <row r="129" spans="2:29" x14ac:dyDescent="0.25">
      <c r="B129">
        <v>96</v>
      </c>
      <c r="C129">
        <v>7.1279821400000003</v>
      </c>
      <c r="O129">
        <v>96</v>
      </c>
      <c r="P129">
        <v>7.1516313550000001</v>
      </c>
      <c r="AB129">
        <v>96</v>
      </c>
      <c r="AC129">
        <v>7.1433248520000001</v>
      </c>
    </row>
    <row r="130" spans="2:29" x14ac:dyDescent="0.25">
      <c r="B130">
        <v>97</v>
      </c>
      <c r="C130">
        <v>7.1279826159999997</v>
      </c>
      <c r="O130">
        <v>97</v>
      </c>
      <c r="P130">
        <v>7.1516313550000001</v>
      </c>
      <c r="AB130">
        <v>97</v>
      </c>
      <c r="AC130">
        <v>7.1433248520000001</v>
      </c>
    </row>
    <row r="131" spans="2:29" x14ac:dyDescent="0.25">
      <c r="B131">
        <v>98</v>
      </c>
      <c r="C131">
        <v>7.1279821400000003</v>
      </c>
      <c r="O131">
        <v>98</v>
      </c>
      <c r="P131">
        <v>7.1516327860000004</v>
      </c>
      <c r="AB131">
        <v>98</v>
      </c>
      <c r="AC131">
        <v>7.1432700159999998</v>
      </c>
    </row>
    <row r="132" spans="2:29" x14ac:dyDescent="0.25">
      <c r="B132">
        <v>99</v>
      </c>
      <c r="C132">
        <v>7.1279821400000003</v>
      </c>
      <c r="O132">
        <v>99</v>
      </c>
      <c r="P132">
        <v>7.1516304020000003</v>
      </c>
      <c r="AB132">
        <v>99</v>
      </c>
      <c r="AC132">
        <v>7.1432690619999999</v>
      </c>
    </row>
    <row r="133" spans="2:29" x14ac:dyDescent="0.25">
      <c r="B133">
        <v>100</v>
      </c>
      <c r="C133">
        <v>7.1279821400000003</v>
      </c>
      <c r="O133">
        <v>100</v>
      </c>
      <c r="P133">
        <v>7.1516895290000004</v>
      </c>
      <c r="AB133">
        <v>100</v>
      </c>
      <c r="AC133">
        <v>7.143268108</v>
      </c>
    </row>
    <row r="134" spans="2:29" x14ac:dyDescent="0.25">
      <c r="B134">
        <v>101</v>
      </c>
      <c r="C134">
        <v>7.1279826159999997</v>
      </c>
      <c r="O134">
        <v>101</v>
      </c>
      <c r="P134">
        <v>7.1516914370000002</v>
      </c>
      <c r="AB134">
        <v>101</v>
      </c>
      <c r="AC134">
        <v>7.1432676319999997</v>
      </c>
    </row>
    <row r="135" spans="2:29" x14ac:dyDescent="0.25">
      <c r="B135">
        <v>102</v>
      </c>
      <c r="C135">
        <v>7.1279816629999999</v>
      </c>
      <c r="O135">
        <v>102</v>
      </c>
      <c r="P135">
        <v>7.1516876219999999</v>
      </c>
      <c r="AB135">
        <v>102</v>
      </c>
      <c r="AC135">
        <v>7.1432652470000004</v>
      </c>
    </row>
    <row r="136" spans="2:29" x14ac:dyDescent="0.25">
      <c r="B136">
        <v>103</v>
      </c>
      <c r="C136">
        <v>7.1279830930000001</v>
      </c>
      <c r="O136">
        <v>103</v>
      </c>
      <c r="P136">
        <v>7.1516880990000002</v>
      </c>
      <c r="AB136">
        <v>103</v>
      </c>
      <c r="AC136">
        <v>7.143268108</v>
      </c>
    </row>
    <row r="137" spans="2:29" x14ac:dyDescent="0.25">
      <c r="B137">
        <v>104</v>
      </c>
      <c r="C137">
        <v>7.1279830930000001</v>
      </c>
      <c r="O137">
        <v>104</v>
      </c>
      <c r="P137">
        <v>7.1516871450000004</v>
      </c>
      <c r="AB137">
        <v>104</v>
      </c>
      <c r="AC137">
        <v>7.1432662010000003</v>
      </c>
    </row>
    <row r="138" spans="2:29" x14ac:dyDescent="0.25">
      <c r="B138">
        <v>105</v>
      </c>
      <c r="C138">
        <v>7.1279826159999997</v>
      </c>
      <c r="O138">
        <v>105</v>
      </c>
      <c r="P138">
        <v>7.151686668</v>
      </c>
      <c r="AB138">
        <v>105</v>
      </c>
      <c r="AC138">
        <v>7.1433205600000003</v>
      </c>
    </row>
    <row r="139" spans="2:29" x14ac:dyDescent="0.25">
      <c r="B139">
        <v>106</v>
      </c>
      <c r="C139">
        <v>7.1280345919999997</v>
      </c>
      <c r="O139">
        <v>106</v>
      </c>
      <c r="P139">
        <v>7.1516871450000004</v>
      </c>
      <c r="AB139">
        <v>106</v>
      </c>
      <c r="AC139">
        <v>7.1433243749999997</v>
      </c>
    </row>
    <row r="140" spans="2:29" x14ac:dyDescent="0.25">
      <c r="B140">
        <v>107</v>
      </c>
      <c r="C140">
        <v>7.1280350690000001</v>
      </c>
      <c r="O140">
        <v>107</v>
      </c>
      <c r="P140">
        <v>7.1516294479999996</v>
      </c>
      <c r="AB140">
        <v>107</v>
      </c>
      <c r="AC140">
        <v>7.143322468</v>
      </c>
    </row>
    <row r="141" spans="2:29" x14ac:dyDescent="0.25">
      <c r="B141">
        <v>108</v>
      </c>
      <c r="C141">
        <v>7.1280336379999998</v>
      </c>
      <c r="O141">
        <v>108</v>
      </c>
      <c r="P141">
        <v>7.1516304020000003</v>
      </c>
      <c r="AB141">
        <v>108</v>
      </c>
      <c r="AC141">
        <v>7.1433219909999996</v>
      </c>
    </row>
    <row r="142" spans="2:29" x14ac:dyDescent="0.25">
      <c r="B142">
        <v>109</v>
      </c>
      <c r="C142">
        <v>7.1280331610000003</v>
      </c>
      <c r="O142">
        <v>109</v>
      </c>
      <c r="P142">
        <v>7.1516342159999997</v>
      </c>
      <c r="AB142">
        <v>109</v>
      </c>
      <c r="AC142">
        <v>7.1433253289999996</v>
      </c>
    </row>
    <row r="143" spans="2:29" x14ac:dyDescent="0.25">
      <c r="B143">
        <v>110</v>
      </c>
      <c r="C143">
        <v>7.1280350690000001</v>
      </c>
      <c r="O143">
        <v>110</v>
      </c>
      <c r="P143">
        <v>7.1516342159999997</v>
      </c>
      <c r="AB143">
        <v>110</v>
      </c>
      <c r="AC143">
        <v>7.1433234209999998</v>
      </c>
    </row>
    <row r="144" spans="2:29" x14ac:dyDescent="0.25">
      <c r="B144">
        <v>111</v>
      </c>
      <c r="C144">
        <v>7.1280331610000003</v>
      </c>
      <c r="O144">
        <v>111</v>
      </c>
      <c r="P144">
        <v>7.1516342159999997</v>
      </c>
      <c r="AB144">
        <v>111</v>
      </c>
      <c r="AC144">
        <v>7.1433234209999998</v>
      </c>
    </row>
    <row r="145" spans="2:29" x14ac:dyDescent="0.25">
      <c r="B145">
        <v>112</v>
      </c>
      <c r="C145">
        <v>7.1280331610000003</v>
      </c>
      <c r="O145">
        <v>112</v>
      </c>
      <c r="P145">
        <v>7.1516318319999996</v>
      </c>
      <c r="AB145">
        <v>112</v>
      </c>
      <c r="AC145">
        <v>7.1432700159999998</v>
      </c>
    </row>
    <row r="146" spans="2:29" x14ac:dyDescent="0.25">
      <c r="B146">
        <v>113</v>
      </c>
      <c r="C146">
        <v>7.1280331610000003</v>
      </c>
      <c r="O146">
        <v>113</v>
      </c>
      <c r="P146">
        <v>7.1516308779999997</v>
      </c>
      <c r="AB146">
        <v>113</v>
      </c>
      <c r="AC146">
        <v>7.1432723999999999</v>
      </c>
    </row>
    <row r="147" spans="2:29" x14ac:dyDescent="0.25">
      <c r="B147">
        <v>114</v>
      </c>
      <c r="C147">
        <v>7.1280326839999999</v>
      </c>
      <c r="O147">
        <v>114</v>
      </c>
      <c r="P147">
        <v>7.1516304020000003</v>
      </c>
      <c r="AB147">
        <v>114</v>
      </c>
      <c r="AC147">
        <v>7.1432685850000004</v>
      </c>
    </row>
    <row r="148" spans="2:29" x14ac:dyDescent="0.25">
      <c r="B148">
        <v>115</v>
      </c>
      <c r="C148">
        <v>7.1279816629999999</v>
      </c>
      <c r="O148">
        <v>115</v>
      </c>
      <c r="P148">
        <v>7.1516299249999999</v>
      </c>
      <c r="AB148">
        <v>115</v>
      </c>
      <c r="AC148">
        <v>7.1432652470000004</v>
      </c>
    </row>
    <row r="149" spans="2:29" x14ac:dyDescent="0.25">
      <c r="B149">
        <v>116</v>
      </c>
      <c r="C149">
        <v>7.1279830930000001</v>
      </c>
      <c r="O149">
        <v>116</v>
      </c>
      <c r="P149">
        <v>7.1516900059999999</v>
      </c>
      <c r="AB149">
        <v>116</v>
      </c>
      <c r="AC149">
        <v>7.1432638170000002</v>
      </c>
    </row>
    <row r="150" spans="2:29" x14ac:dyDescent="0.25">
      <c r="B150">
        <v>117</v>
      </c>
      <c r="C150">
        <v>7.1279826159999997</v>
      </c>
      <c r="O150">
        <v>117</v>
      </c>
      <c r="P150">
        <v>7.1516852379999998</v>
      </c>
      <c r="AB150">
        <v>117</v>
      </c>
      <c r="AC150">
        <v>7.1432633399999999</v>
      </c>
    </row>
    <row r="151" spans="2:29" x14ac:dyDescent="0.25">
      <c r="B151">
        <v>118</v>
      </c>
      <c r="C151">
        <v>7.127984047</v>
      </c>
      <c r="O151">
        <v>118</v>
      </c>
      <c r="P151">
        <v>7.1516842839999999</v>
      </c>
      <c r="AB151">
        <v>118</v>
      </c>
      <c r="AC151">
        <v>7.1432628630000004</v>
      </c>
    </row>
    <row r="152" spans="2:29" x14ac:dyDescent="0.25">
      <c r="B152">
        <v>119</v>
      </c>
      <c r="C152">
        <v>7.1279835699999996</v>
      </c>
      <c r="O152">
        <v>119</v>
      </c>
      <c r="P152">
        <v>7.1516852379999998</v>
      </c>
      <c r="AB152">
        <v>119</v>
      </c>
      <c r="AC152">
        <v>7.1432638170000002</v>
      </c>
    </row>
    <row r="153" spans="2:29" x14ac:dyDescent="0.25">
      <c r="B153">
        <v>120</v>
      </c>
      <c r="C153">
        <v>7.1279850009999999</v>
      </c>
      <c r="O153">
        <v>120</v>
      </c>
      <c r="P153">
        <v>7.1516861919999997</v>
      </c>
      <c r="AB153">
        <v>120</v>
      </c>
      <c r="AC153">
        <v>7.1433205600000003</v>
      </c>
    </row>
    <row r="154" spans="2:29" x14ac:dyDescent="0.25">
      <c r="B154">
        <v>121</v>
      </c>
      <c r="C154">
        <v>7.1279845240000004</v>
      </c>
      <c r="O154">
        <v>121</v>
      </c>
      <c r="P154">
        <v>7.1516942979999998</v>
      </c>
      <c r="AB154">
        <v>121</v>
      </c>
      <c r="AC154">
        <v>7.143320084</v>
      </c>
    </row>
    <row r="155" spans="2:29" x14ac:dyDescent="0.25">
      <c r="B155">
        <v>122</v>
      </c>
      <c r="C155">
        <v>7.1279826159999997</v>
      </c>
      <c r="O155">
        <v>122</v>
      </c>
      <c r="P155">
        <v>7.1516933439999999</v>
      </c>
      <c r="AB155">
        <v>122</v>
      </c>
      <c r="AC155">
        <v>7.1433196069999996</v>
      </c>
    </row>
    <row r="156" spans="2:29" x14ac:dyDescent="0.25">
      <c r="B156">
        <v>123</v>
      </c>
      <c r="C156">
        <v>7.1279826159999997</v>
      </c>
      <c r="O156">
        <v>123</v>
      </c>
      <c r="P156">
        <v>7.1516938210000003</v>
      </c>
      <c r="AB156">
        <v>123</v>
      </c>
      <c r="AC156">
        <v>7.1433196069999996</v>
      </c>
    </row>
    <row r="157" spans="2:29" x14ac:dyDescent="0.25">
      <c r="B157">
        <v>124</v>
      </c>
      <c r="C157">
        <v>7.1279835699999996</v>
      </c>
      <c r="O157">
        <v>124</v>
      </c>
      <c r="P157">
        <v>7.1516928670000004</v>
      </c>
      <c r="AB157">
        <v>124</v>
      </c>
      <c r="AC157">
        <v>7.1433196069999996</v>
      </c>
    </row>
    <row r="158" spans="2:29" x14ac:dyDescent="0.25">
      <c r="B158">
        <v>125</v>
      </c>
      <c r="C158">
        <v>7.1279821400000003</v>
      </c>
      <c r="O158">
        <v>125</v>
      </c>
      <c r="P158">
        <v>7.1516385079999996</v>
      </c>
      <c r="AB158">
        <v>125</v>
      </c>
      <c r="AC158">
        <v>7.143320084</v>
      </c>
    </row>
    <row r="159" spans="2:29" x14ac:dyDescent="0.25">
      <c r="B159">
        <v>126</v>
      </c>
      <c r="C159">
        <v>7.1279830930000001</v>
      </c>
      <c r="O159">
        <v>126</v>
      </c>
      <c r="P159">
        <v>7.1516442299999996</v>
      </c>
      <c r="AB159">
        <v>126</v>
      </c>
      <c r="AC159">
        <v>7.143320084</v>
      </c>
    </row>
    <row r="160" spans="2:29" x14ac:dyDescent="0.25">
      <c r="B160">
        <v>127</v>
      </c>
      <c r="C160">
        <v>7.1279845240000004</v>
      </c>
      <c r="O160">
        <v>127</v>
      </c>
      <c r="P160">
        <v>7.1516466139999997</v>
      </c>
      <c r="AB160">
        <v>127</v>
      </c>
      <c r="AC160">
        <v>7.1433186529999997</v>
      </c>
    </row>
    <row r="161" spans="2:29" x14ac:dyDescent="0.25">
      <c r="B161">
        <v>128</v>
      </c>
      <c r="C161">
        <v>7.1279864310000001</v>
      </c>
      <c r="O161">
        <v>128</v>
      </c>
      <c r="P161">
        <v>7.1516408919999996</v>
      </c>
      <c r="AB161">
        <v>128</v>
      </c>
      <c r="AC161">
        <v>7.1432652470000004</v>
      </c>
    </row>
    <row r="162" spans="2:29" x14ac:dyDescent="0.25">
      <c r="B162">
        <v>129</v>
      </c>
      <c r="C162">
        <v>7.1279864310000001</v>
      </c>
      <c r="O162">
        <v>129</v>
      </c>
      <c r="P162">
        <v>7.1516470910000001</v>
      </c>
      <c r="AB162">
        <v>129</v>
      </c>
      <c r="AC162">
        <v>7.1432642939999997</v>
      </c>
    </row>
    <row r="163" spans="2:29" x14ac:dyDescent="0.25">
      <c r="B163">
        <v>130</v>
      </c>
      <c r="C163">
        <v>7.1279864310000001</v>
      </c>
      <c r="O163">
        <v>130</v>
      </c>
      <c r="P163">
        <v>7.1516380310000001</v>
      </c>
      <c r="AB163">
        <v>130</v>
      </c>
      <c r="AC163">
        <v>7.1432647710000001</v>
      </c>
    </row>
    <row r="164" spans="2:29" x14ac:dyDescent="0.25">
      <c r="B164">
        <v>131</v>
      </c>
      <c r="C164">
        <v>7.1279869079999996</v>
      </c>
      <c r="O164">
        <v>131</v>
      </c>
      <c r="P164">
        <v>7.1516370770000002</v>
      </c>
      <c r="AB164">
        <v>131</v>
      </c>
      <c r="AC164">
        <v>7.1432671550000002</v>
      </c>
    </row>
    <row r="165" spans="2:29" x14ac:dyDescent="0.25">
      <c r="B165">
        <v>132</v>
      </c>
      <c r="C165">
        <v>7.1279869079999996</v>
      </c>
      <c r="O165">
        <v>132</v>
      </c>
      <c r="P165">
        <v>7.1516370770000002</v>
      </c>
      <c r="AB165">
        <v>132</v>
      </c>
      <c r="AC165">
        <v>7.1432700159999998</v>
      </c>
    </row>
    <row r="166" spans="2:29" x14ac:dyDescent="0.25">
      <c r="B166">
        <v>133</v>
      </c>
      <c r="C166">
        <v>7.1279864310000001</v>
      </c>
      <c r="O166">
        <v>133</v>
      </c>
      <c r="P166">
        <v>7.1516351699999996</v>
      </c>
      <c r="AB166">
        <v>133</v>
      </c>
      <c r="AC166">
        <v>7.1432685850000004</v>
      </c>
    </row>
    <row r="167" spans="2:29" x14ac:dyDescent="0.25">
      <c r="B167">
        <v>134</v>
      </c>
      <c r="C167">
        <v>7.1279864310000001</v>
      </c>
      <c r="O167">
        <v>134</v>
      </c>
      <c r="P167">
        <v>7.1516370770000002</v>
      </c>
      <c r="AB167">
        <v>134</v>
      </c>
      <c r="AC167">
        <v>7.1432662010000003</v>
      </c>
    </row>
    <row r="168" spans="2:29" x14ac:dyDescent="0.25">
      <c r="B168">
        <v>135</v>
      </c>
      <c r="C168">
        <v>7.1279835699999996</v>
      </c>
      <c r="O168">
        <v>135</v>
      </c>
      <c r="P168">
        <v>7.1516385079999996</v>
      </c>
      <c r="AB168">
        <v>135</v>
      </c>
      <c r="AC168">
        <v>7.1432638170000002</v>
      </c>
    </row>
    <row r="169" spans="2:29" x14ac:dyDescent="0.25">
      <c r="B169">
        <v>136</v>
      </c>
      <c r="C169">
        <v>7.1279830930000001</v>
      </c>
      <c r="O169">
        <v>136</v>
      </c>
      <c r="P169">
        <v>7.1516938210000003</v>
      </c>
      <c r="AB169">
        <v>136</v>
      </c>
      <c r="AC169">
        <v>7.1432638170000002</v>
      </c>
    </row>
    <row r="170" spans="2:29" x14ac:dyDescent="0.25">
      <c r="B170">
        <v>137</v>
      </c>
      <c r="C170">
        <v>7.1280341150000002</v>
      </c>
      <c r="O170">
        <v>137</v>
      </c>
      <c r="P170">
        <v>7.1516976359999997</v>
      </c>
      <c r="AB170">
        <v>137</v>
      </c>
      <c r="AC170">
        <v>7.1432633399999999</v>
      </c>
    </row>
    <row r="171" spans="2:29" x14ac:dyDescent="0.25">
      <c r="B171">
        <v>138</v>
      </c>
      <c r="C171">
        <v>7.1280322070000004</v>
      </c>
      <c r="O171">
        <v>138</v>
      </c>
      <c r="P171">
        <v>7.1517009739999997</v>
      </c>
      <c r="AB171">
        <v>138</v>
      </c>
      <c r="AC171">
        <v>7.1433191300000001</v>
      </c>
    </row>
    <row r="172" spans="2:29" x14ac:dyDescent="0.25">
      <c r="B172">
        <v>139</v>
      </c>
      <c r="C172">
        <v>7.1280331610000003</v>
      </c>
      <c r="O172">
        <v>139</v>
      </c>
      <c r="P172">
        <v>7.15170145</v>
      </c>
      <c r="AB172">
        <v>139</v>
      </c>
      <c r="AC172">
        <v>7.143320084</v>
      </c>
    </row>
    <row r="173" spans="2:29" x14ac:dyDescent="0.25">
      <c r="B173">
        <v>140</v>
      </c>
      <c r="C173">
        <v>7.1280355450000004</v>
      </c>
      <c r="O173">
        <v>140</v>
      </c>
      <c r="P173">
        <v>7.1517004970000002</v>
      </c>
      <c r="AB173">
        <v>140</v>
      </c>
      <c r="AC173">
        <v>7.1433210369999998</v>
      </c>
    </row>
    <row r="174" spans="2:29" x14ac:dyDescent="0.25">
      <c r="B174">
        <v>141</v>
      </c>
      <c r="C174">
        <v>7.1280355450000004</v>
      </c>
      <c r="O174">
        <v>141</v>
      </c>
      <c r="P174">
        <v>7.1516962050000004</v>
      </c>
      <c r="AB174">
        <v>141</v>
      </c>
      <c r="AC174">
        <v>7.1433210369999998</v>
      </c>
    </row>
    <row r="175" spans="2:29" x14ac:dyDescent="0.25">
      <c r="B175">
        <v>142</v>
      </c>
      <c r="C175">
        <v>7.1280360219999999</v>
      </c>
      <c r="O175">
        <v>142</v>
      </c>
      <c r="P175">
        <v>7.1516938210000003</v>
      </c>
      <c r="AB175">
        <v>142</v>
      </c>
      <c r="AC175">
        <v>7.1433191300000001</v>
      </c>
    </row>
    <row r="176" spans="2:29" x14ac:dyDescent="0.25">
      <c r="B176">
        <v>143</v>
      </c>
      <c r="C176">
        <v>7.1280364990000002</v>
      </c>
      <c r="O176">
        <v>143</v>
      </c>
      <c r="P176">
        <v>7.1516933439999999</v>
      </c>
      <c r="AB176">
        <v>143</v>
      </c>
      <c r="AC176">
        <v>7.1433186529999997</v>
      </c>
    </row>
    <row r="177" spans="2:29" x14ac:dyDescent="0.25">
      <c r="B177">
        <v>144</v>
      </c>
      <c r="C177">
        <v>7.1280379299999996</v>
      </c>
      <c r="O177">
        <v>144</v>
      </c>
      <c r="P177">
        <v>7.1516919139999997</v>
      </c>
      <c r="AB177">
        <v>144</v>
      </c>
      <c r="AC177">
        <v>7.1432642939999997</v>
      </c>
    </row>
    <row r="178" spans="2:29" x14ac:dyDescent="0.25">
      <c r="B178">
        <v>145</v>
      </c>
      <c r="C178">
        <v>7.1280369759999997</v>
      </c>
      <c r="O178">
        <v>145</v>
      </c>
      <c r="P178">
        <v>7.1516904830000003</v>
      </c>
      <c r="AB178">
        <v>145</v>
      </c>
      <c r="AC178">
        <v>7.1432685850000004</v>
      </c>
    </row>
    <row r="179" spans="2:29" x14ac:dyDescent="0.25">
      <c r="B179">
        <v>146</v>
      </c>
      <c r="C179">
        <v>7.1280369759999997</v>
      </c>
      <c r="O179">
        <v>146</v>
      </c>
      <c r="P179">
        <v>7.1516914370000002</v>
      </c>
      <c r="AB179">
        <v>146</v>
      </c>
      <c r="AC179">
        <v>7.1432685850000004</v>
      </c>
    </row>
    <row r="180" spans="2:29" x14ac:dyDescent="0.25">
      <c r="B180">
        <v>147</v>
      </c>
      <c r="C180">
        <v>7.1280369759999997</v>
      </c>
      <c r="O180">
        <v>147</v>
      </c>
      <c r="P180">
        <v>7.151641369</v>
      </c>
      <c r="AB180">
        <v>147</v>
      </c>
      <c r="AC180">
        <v>7.1432676319999997</v>
      </c>
    </row>
    <row r="181" spans="2:29" x14ac:dyDescent="0.25">
      <c r="B181">
        <v>148</v>
      </c>
      <c r="C181">
        <v>7.1280374530000001</v>
      </c>
      <c r="O181">
        <v>148</v>
      </c>
      <c r="P181">
        <v>7.1516528130000001</v>
      </c>
      <c r="AB181">
        <v>148</v>
      </c>
      <c r="AC181">
        <v>7.1432628630000004</v>
      </c>
    </row>
    <row r="182" spans="2:29" x14ac:dyDescent="0.25">
      <c r="B182">
        <v>149</v>
      </c>
      <c r="C182">
        <v>7.1280369759999997</v>
      </c>
      <c r="O182">
        <v>149</v>
      </c>
      <c r="P182">
        <v>7.151617527</v>
      </c>
      <c r="AB182">
        <v>149</v>
      </c>
      <c r="AC182">
        <v>7.143262386</v>
      </c>
    </row>
    <row r="183" spans="2:29" x14ac:dyDescent="0.25">
      <c r="B183">
        <v>150</v>
      </c>
      <c r="C183">
        <v>7.1280355450000004</v>
      </c>
      <c r="O183">
        <v>150</v>
      </c>
      <c r="P183">
        <v>7.1516194339999997</v>
      </c>
      <c r="AB183">
        <v>150</v>
      </c>
      <c r="AC183">
        <v>7.1432638170000002</v>
      </c>
    </row>
    <row r="184" spans="2:29" x14ac:dyDescent="0.25">
      <c r="B184">
        <v>151</v>
      </c>
      <c r="C184">
        <v>7.1280336379999998</v>
      </c>
      <c r="O184">
        <v>151</v>
      </c>
      <c r="P184">
        <v>7.1516304020000003</v>
      </c>
      <c r="AB184">
        <v>151</v>
      </c>
      <c r="AC184">
        <v>7.1432633399999999</v>
      </c>
    </row>
    <row r="185" spans="2:29" x14ac:dyDescent="0.25">
      <c r="B185">
        <v>152</v>
      </c>
      <c r="C185">
        <v>7.1280345919999997</v>
      </c>
      <c r="O185">
        <v>152</v>
      </c>
      <c r="P185">
        <v>7.1516332629999999</v>
      </c>
      <c r="AB185">
        <v>152</v>
      </c>
      <c r="AC185">
        <v>7.1433205600000003</v>
      </c>
    </row>
    <row r="186" spans="2:29" x14ac:dyDescent="0.25">
      <c r="B186">
        <v>153</v>
      </c>
      <c r="C186">
        <v>7.1280364990000002</v>
      </c>
      <c r="O186">
        <v>153</v>
      </c>
      <c r="P186">
        <v>7.1516294479999996</v>
      </c>
      <c r="AB186">
        <v>153</v>
      </c>
      <c r="AC186">
        <v>7.1433205600000003</v>
      </c>
    </row>
    <row r="187" spans="2:29" x14ac:dyDescent="0.25">
      <c r="B187">
        <v>154</v>
      </c>
      <c r="C187">
        <v>7.1280336379999998</v>
      </c>
      <c r="O187">
        <v>154</v>
      </c>
      <c r="P187">
        <v>7.1516370770000002</v>
      </c>
      <c r="AB187">
        <v>154</v>
      </c>
      <c r="AC187">
        <v>7.1433210369999998</v>
      </c>
    </row>
    <row r="188" spans="2:29" x14ac:dyDescent="0.25">
      <c r="B188">
        <v>155</v>
      </c>
      <c r="C188">
        <v>7.1280341150000002</v>
      </c>
      <c r="O188">
        <v>155</v>
      </c>
      <c r="P188">
        <v>7.1516399379999998</v>
      </c>
      <c r="AB188">
        <v>155</v>
      </c>
      <c r="AC188">
        <v>7.1433205600000003</v>
      </c>
    </row>
    <row r="189" spans="2:29" x14ac:dyDescent="0.25">
      <c r="B189">
        <v>156</v>
      </c>
      <c r="C189">
        <v>7.127984047</v>
      </c>
      <c r="O189">
        <v>156</v>
      </c>
      <c r="P189">
        <v>7.1516427990000002</v>
      </c>
      <c r="AB189">
        <v>156</v>
      </c>
      <c r="AC189">
        <v>7.1433215140000001</v>
      </c>
    </row>
    <row r="190" spans="2:29" x14ac:dyDescent="0.25">
      <c r="B190">
        <v>157</v>
      </c>
      <c r="C190">
        <v>7.1279854770000002</v>
      </c>
      <c r="O190">
        <v>157</v>
      </c>
      <c r="P190">
        <v>7.151641369</v>
      </c>
      <c r="AB190">
        <v>157</v>
      </c>
      <c r="AC190">
        <v>7.1433219909999996</v>
      </c>
    </row>
    <row r="191" spans="2:29" x14ac:dyDescent="0.25">
      <c r="B191">
        <v>158</v>
      </c>
      <c r="C191">
        <v>7.1279850009999999</v>
      </c>
      <c r="O191">
        <v>158</v>
      </c>
      <c r="P191">
        <v>7.1516346930000001</v>
      </c>
      <c r="AB191">
        <v>158</v>
      </c>
      <c r="AC191">
        <v>7.1433238980000002</v>
      </c>
    </row>
    <row r="192" spans="2:29" x14ac:dyDescent="0.25">
      <c r="B192">
        <v>159</v>
      </c>
      <c r="C192">
        <v>7.127984047</v>
      </c>
      <c r="O192">
        <v>159</v>
      </c>
      <c r="P192">
        <v>7.1516876219999999</v>
      </c>
      <c r="AB192">
        <v>159</v>
      </c>
      <c r="AC192">
        <v>7.1432695390000003</v>
      </c>
    </row>
    <row r="193" spans="2:29" x14ac:dyDescent="0.25">
      <c r="B193">
        <v>160</v>
      </c>
      <c r="C193">
        <v>7.1279835699999996</v>
      </c>
      <c r="O193">
        <v>160</v>
      </c>
      <c r="P193">
        <v>7.1516909599999998</v>
      </c>
      <c r="AB193">
        <v>160</v>
      </c>
      <c r="AC193">
        <v>7.1432685850000004</v>
      </c>
    </row>
    <row r="194" spans="2:29" x14ac:dyDescent="0.25">
      <c r="B194">
        <v>161</v>
      </c>
      <c r="C194">
        <v>7.1279830930000001</v>
      </c>
      <c r="O194">
        <v>161</v>
      </c>
      <c r="P194">
        <v>7.1516952509999996</v>
      </c>
      <c r="AB194">
        <v>161</v>
      </c>
      <c r="AC194">
        <v>7.1432685850000004</v>
      </c>
    </row>
    <row r="195" spans="2:29" x14ac:dyDescent="0.25">
      <c r="B195">
        <v>162</v>
      </c>
      <c r="C195">
        <v>7.1279816629999999</v>
      </c>
      <c r="O195">
        <v>162</v>
      </c>
      <c r="P195">
        <v>7.1516919139999997</v>
      </c>
      <c r="AB195">
        <v>162</v>
      </c>
      <c r="AC195">
        <v>7.1432662010000003</v>
      </c>
    </row>
    <row r="196" spans="2:29" x14ac:dyDescent="0.25">
      <c r="B196">
        <v>163</v>
      </c>
      <c r="C196">
        <v>7.1279830930000001</v>
      </c>
      <c r="O196">
        <v>163</v>
      </c>
      <c r="P196">
        <v>7.1516909599999998</v>
      </c>
      <c r="AB196">
        <v>163</v>
      </c>
      <c r="AC196">
        <v>7.1432642939999997</v>
      </c>
    </row>
    <row r="197" spans="2:29" x14ac:dyDescent="0.25">
      <c r="B197">
        <v>164</v>
      </c>
      <c r="C197">
        <v>7.1279826159999997</v>
      </c>
      <c r="O197">
        <v>164</v>
      </c>
      <c r="P197">
        <v>7.1516861919999997</v>
      </c>
      <c r="AB197">
        <v>164</v>
      </c>
      <c r="AC197">
        <v>7.1432633399999999</v>
      </c>
    </row>
    <row r="198" spans="2:29" x14ac:dyDescent="0.25">
      <c r="B198">
        <v>165</v>
      </c>
      <c r="C198">
        <v>7.1279816629999999</v>
      </c>
      <c r="O198">
        <v>165</v>
      </c>
      <c r="P198">
        <v>7.1516752239999999</v>
      </c>
      <c r="AB198">
        <v>165</v>
      </c>
      <c r="AC198">
        <v>7.1432628630000004</v>
      </c>
    </row>
    <row r="199" spans="2:29" x14ac:dyDescent="0.25">
      <c r="B199">
        <v>166</v>
      </c>
      <c r="C199">
        <v>7.1279811860000004</v>
      </c>
      <c r="O199">
        <v>166</v>
      </c>
      <c r="P199">
        <v>7.151659489</v>
      </c>
      <c r="AB199">
        <v>166</v>
      </c>
      <c r="AC199">
        <v>7.1432638170000002</v>
      </c>
    </row>
    <row r="200" spans="2:29" x14ac:dyDescent="0.25">
      <c r="B200">
        <v>167</v>
      </c>
      <c r="C200">
        <v>7.1279811940000002</v>
      </c>
      <c r="O200">
        <v>167</v>
      </c>
      <c r="P200">
        <v>7.1516838070000004</v>
      </c>
      <c r="AB200">
        <v>167</v>
      </c>
      <c r="AC200">
        <v>7.1432671550000002</v>
      </c>
    </row>
    <row r="201" spans="2:29" x14ac:dyDescent="0.25">
      <c r="B201">
        <v>168</v>
      </c>
      <c r="C201">
        <v>7.1279811860000004</v>
      </c>
      <c r="O201">
        <v>168</v>
      </c>
      <c r="P201">
        <v>7.1516757010000003</v>
      </c>
      <c r="AB201">
        <v>168</v>
      </c>
      <c r="AC201">
        <v>7.1432657239999999</v>
      </c>
    </row>
    <row r="202" spans="2:29" x14ac:dyDescent="0.25">
      <c r="B202">
        <v>169</v>
      </c>
      <c r="C202">
        <v>7.127980709</v>
      </c>
      <c r="O202">
        <v>169</v>
      </c>
      <c r="P202">
        <v>7.1516709330000001</v>
      </c>
      <c r="AB202">
        <v>169</v>
      </c>
      <c r="AC202">
        <v>7.1432652470000004</v>
      </c>
    </row>
    <row r="203" spans="2:29" x14ac:dyDescent="0.25">
      <c r="B203">
        <v>170</v>
      </c>
      <c r="C203">
        <v>7.1279802319999996</v>
      </c>
      <c r="O203">
        <v>170</v>
      </c>
      <c r="P203">
        <v>7.1516733170000002</v>
      </c>
      <c r="AB203">
        <v>170</v>
      </c>
      <c r="AC203">
        <v>7.1433205600000003</v>
      </c>
    </row>
    <row r="204" spans="2:29" x14ac:dyDescent="0.25">
      <c r="B204">
        <v>171</v>
      </c>
      <c r="C204">
        <v>7.1279802319999996</v>
      </c>
      <c r="O204">
        <v>171</v>
      </c>
      <c r="P204">
        <v>7.1516466139999997</v>
      </c>
      <c r="AB204">
        <v>171</v>
      </c>
      <c r="AC204">
        <v>7.1433186529999997</v>
      </c>
    </row>
    <row r="205" spans="2:29" x14ac:dyDescent="0.25">
      <c r="B205">
        <v>172</v>
      </c>
      <c r="C205">
        <v>7.1279792789999998</v>
      </c>
      <c r="O205">
        <v>172</v>
      </c>
      <c r="P205">
        <v>7.1516766550000002</v>
      </c>
      <c r="AB205">
        <v>172</v>
      </c>
      <c r="AC205">
        <v>7.143320084</v>
      </c>
    </row>
    <row r="206" spans="2:29" x14ac:dyDescent="0.25">
      <c r="B206">
        <v>173</v>
      </c>
      <c r="C206">
        <v>7.127980709</v>
      </c>
      <c r="O206">
        <v>173</v>
      </c>
      <c r="P206">
        <v>7.1516823770000002</v>
      </c>
      <c r="AB206">
        <v>173</v>
      </c>
      <c r="AC206">
        <v>7.1433243749999997</v>
      </c>
    </row>
    <row r="207" spans="2:29" x14ac:dyDescent="0.25">
      <c r="B207">
        <v>174</v>
      </c>
      <c r="C207">
        <v>7.1279792789999998</v>
      </c>
      <c r="O207">
        <v>174</v>
      </c>
      <c r="P207">
        <v>7.151610851</v>
      </c>
      <c r="AB207">
        <v>174</v>
      </c>
      <c r="AC207">
        <v>7.143322468</v>
      </c>
    </row>
    <row r="208" spans="2:29" x14ac:dyDescent="0.25">
      <c r="B208">
        <v>175</v>
      </c>
      <c r="C208">
        <v>7.1280317310000001</v>
      </c>
      <c r="O208">
        <v>175</v>
      </c>
      <c r="P208">
        <v>7.1515984540000002</v>
      </c>
      <c r="AB208">
        <v>175</v>
      </c>
      <c r="AC208">
        <v>7.143322468</v>
      </c>
    </row>
    <row r="209" spans="2:29" x14ac:dyDescent="0.25">
      <c r="B209">
        <v>176</v>
      </c>
      <c r="C209">
        <v>7.1280293459999999</v>
      </c>
      <c r="O209">
        <v>176</v>
      </c>
      <c r="P209">
        <v>7.1516046519999996</v>
      </c>
      <c r="AB209">
        <v>176</v>
      </c>
      <c r="AC209">
        <v>7.143322468</v>
      </c>
    </row>
    <row r="210" spans="2:29" x14ac:dyDescent="0.25">
      <c r="B210">
        <v>177</v>
      </c>
      <c r="C210">
        <v>7.1280312539999997</v>
      </c>
      <c r="O210">
        <v>177</v>
      </c>
      <c r="P210">
        <v>7.1516351699999996</v>
      </c>
      <c r="AB210">
        <v>177</v>
      </c>
      <c r="AC210">
        <v>7.1432657239999999</v>
      </c>
    </row>
    <row r="211" spans="2:29" x14ac:dyDescent="0.25">
      <c r="B211">
        <v>178</v>
      </c>
      <c r="C211">
        <v>7.1280322070000004</v>
      </c>
      <c r="O211">
        <v>178</v>
      </c>
      <c r="P211">
        <v>7.1516365999999998</v>
      </c>
      <c r="AB211">
        <v>178</v>
      </c>
      <c r="AC211">
        <v>7.1432638170000002</v>
      </c>
    </row>
    <row r="212" spans="2:29" x14ac:dyDescent="0.25">
      <c r="B212">
        <v>179</v>
      </c>
      <c r="C212">
        <v>7.1280312539999997</v>
      </c>
      <c r="O212">
        <v>179</v>
      </c>
      <c r="P212">
        <v>7.1516275409999999</v>
      </c>
      <c r="AB212">
        <v>179</v>
      </c>
      <c r="AC212">
        <v>7.1432638170000002</v>
      </c>
    </row>
    <row r="213" spans="2:29" x14ac:dyDescent="0.25">
      <c r="B213">
        <v>180</v>
      </c>
      <c r="C213">
        <v>7.1280302999999998</v>
      </c>
      <c r="O213">
        <v>180</v>
      </c>
      <c r="P213">
        <v>7.1516313550000001</v>
      </c>
      <c r="AB213">
        <v>180</v>
      </c>
      <c r="AC213">
        <v>7.1432657239999999</v>
      </c>
    </row>
    <row r="214" spans="2:29" x14ac:dyDescent="0.25">
      <c r="B214">
        <v>181</v>
      </c>
      <c r="C214">
        <v>7.1280326839999999</v>
      </c>
      <c r="O214">
        <v>181</v>
      </c>
      <c r="P214">
        <v>7.1516337390000002</v>
      </c>
      <c r="AB214">
        <v>181</v>
      </c>
      <c r="AC214">
        <v>7.1432676319999997</v>
      </c>
    </row>
    <row r="215" spans="2:29" x14ac:dyDescent="0.25">
      <c r="B215">
        <v>182</v>
      </c>
      <c r="C215">
        <v>7.1280322070000004</v>
      </c>
      <c r="O215">
        <v>182</v>
      </c>
      <c r="P215">
        <v>7.151635647</v>
      </c>
      <c r="AB215">
        <v>182</v>
      </c>
      <c r="AC215">
        <v>7.1432685850000004</v>
      </c>
    </row>
    <row r="216" spans="2:29" x14ac:dyDescent="0.25">
      <c r="B216">
        <v>183</v>
      </c>
      <c r="C216">
        <v>7.1280312539999997</v>
      </c>
      <c r="O216">
        <v>183</v>
      </c>
      <c r="P216">
        <v>7.151635647</v>
      </c>
      <c r="AB216">
        <v>183</v>
      </c>
      <c r="AC216">
        <v>7.1432671550000002</v>
      </c>
    </row>
    <row r="217" spans="2:29" x14ac:dyDescent="0.25">
      <c r="B217">
        <v>184</v>
      </c>
      <c r="C217">
        <v>7.127980709</v>
      </c>
      <c r="O217">
        <v>184</v>
      </c>
      <c r="P217">
        <v>7.151635647</v>
      </c>
      <c r="AB217">
        <v>184</v>
      </c>
      <c r="AC217">
        <v>7.1432652470000004</v>
      </c>
    </row>
    <row r="218" spans="2:29" x14ac:dyDescent="0.25">
      <c r="B218">
        <v>185</v>
      </c>
      <c r="C218">
        <v>7.1279821400000003</v>
      </c>
      <c r="O218">
        <v>185</v>
      </c>
      <c r="P218">
        <v>7.1516346930000001</v>
      </c>
      <c r="AB218">
        <v>185</v>
      </c>
      <c r="AC218">
        <v>7.1432638170000002</v>
      </c>
    </row>
    <row r="219" spans="2:29" x14ac:dyDescent="0.25">
      <c r="B219">
        <v>186</v>
      </c>
      <c r="C219">
        <v>7.1279802319999996</v>
      </c>
      <c r="O219">
        <v>186</v>
      </c>
      <c r="P219">
        <v>7.1516909599999998</v>
      </c>
      <c r="AB219">
        <v>186</v>
      </c>
      <c r="AC219">
        <v>7.1432638170000002</v>
      </c>
    </row>
    <row r="220" spans="2:29" x14ac:dyDescent="0.25">
      <c r="B220">
        <v>187</v>
      </c>
      <c r="C220">
        <v>7.1279802319999996</v>
      </c>
      <c r="O220">
        <v>187</v>
      </c>
      <c r="P220">
        <v>7.1516885759999997</v>
      </c>
      <c r="AB220">
        <v>187</v>
      </c>
      <c r="AC220">
        <v>7.1433191300000001</v>
      </c>
    </row>
    <row r="221" spans="2:29" x14ac:dyDescent="0.25">
      <c r="B221">
        <v>188</v>
      </c>
      <c r="C221">
        <v>7.1279802319999996</v>
      </c>
      <c r="O221">
        <v>188</v>
      </c>
      <c r="P221">
        <v>7.1516904830000003</v>
      </c>
      <c r="AB221">
        <v>188</v>
      </c>
      <c r="AC221">
        <v>7.143322468</v>
      </c>
    </row>
    <row r="222" spans="2:29" x14ac:dyDescent="0.25">
      <c r="B222">
        <v>189</v>
      </c>
      <c r="C222">
        <v>7.127980709</v>
      </c>
      <c r="O222">
        <v>189</v>
      </c>
      <c r="P222">
        <v>7.1516880990000002</v>
      </c>
      <c r="AB222">
        <v>189</v>
      </c>
      <c r="AC222">
        <v>7.1433238980000002</v>
      </c>
    </row>
    <row r="223" spans="2:29" x14ac:dyDescent="0.25">
      <c r="B223">
        <v>190</v>
      </c>
      <c r="C223">
        <v>7.1279792789999998</v>
      </c>
      <c r="O223">
        <v>190</v>
      </c>
      <c r="P223">
        <v>7.1516861919999997</v>
      </c>
      <c r="AB223">
        <v>190</v>
      </c>
      <c r="AC223">
        <v>7.1433205600000003</v>
      </c>
    </row>
    <row r="224" spans="2:29" x14ac:dyDescent="0.25">
      <c r="B224">
        <v>191</v>
      </c>
      <c r="C224">
        <v>7.1279802319999996</v>
      </c>
      <c r="O224">
        <v>191</v>
      </c>
      <c r="P224">
        <v>7.1516861919999997</v>
      </c>
      <c r="AB224">
        <v>191</v>
      </c>
      <c r="AC224">
        <v>7.1433234209999998</v>
      </c>
    </row>
    <row r="225" spans="2:29" x14ac:dyDescent="0.25">
      <c r="B225">
        <v>192</v>
      </c>
      <c r="C225">
        <v>7.1279816629999999</v>
      </c>
      <c r="O225">
        <v>192</v>
      </c>
      <c r="P225">
        <v>7.1516890530000001</v>
      </c>
      <c r="AB225">
        <v>192</v>
      </c>
      <c r="AC225">
        <v>7.1433191300000001</v>
      </c>
    </row>
    <row r="226" spans="2:29" x14ac:dyDescent="0.25">
      <c r="B226">
        <v>193</v>
      </c>
      <c r="C226">
        <v>7.1279811860000004</v>
      </c>
      <c r="O226">
        <v>193</v>
      </c>
      <c r="P226">
        <v>7.1516876219999999</v>
      </c>
      <c r="AB226">
        <v>193</v>
      </c>
      <c r="AC226">
        <v>7.1433191300000001</v>
      </c>
    </row>
    <row r="227" spans="2:29" x14ac:dyDescent="0.25">
      <c r="B227">
        <v>194</v>
      </c>
      <c r="C227">
        <v>7.1279792789999998</v>
      </c>
      <c r="O227">
        <v>194</v>
      </c>
      <c r="P227">
        <v>7.1516885759999997</v>
      </c>
      <c r="AB227">
        <v>194</v>
      </c>
      <c r="AC227">
        <v>7.1433181760000002</v>
      </c>
    </row>
    <row r="228" spans="2:29" x14ac:dyDescent="0.25">
      <c r="B228">
        <v>195</v>
      </c>
      <c r="C228">
        <v>7.1279792789999998</v>
      </c>
      <c r="O228">
        <v>195</v>
      </c>
      <c r="P228">
        <v>7.1516370770000002</v>
      </c>
      <c r="AB228">
        <v>195</v>
      </c>
      <c r="AC228">
        <v>7.1432652470000004</v>
      </c>
    </row>
    <row r="229" spans="2:29" x14ac:dyDescent="0.25">
      <c r="B229">
        <v>196</v>
      </c>
      <c r="C229">
        <v>7.127974987</v>
      </c>
      <c r="O229">
        <v>196</v>
      </c>
      <c r="P229">
        <v>7.1516437530000001</v>
      </c>
      <c r="AB229">
        <v>196</v>
      </c>
      <c r="AC229">
        <v>7.1432671550000002</v>
      </c>
    </row>
    <row r="230" spans="2:29" x14ac:dyDescent="0.25">
      <c r="B230">
        <v>197</v>
      </c>
      <c r="C230">
        <v>7.1279768939999997</v>
      </c>
      <c r="O230">
        <v>197</v>
      </c>
      <c r="P230">
        <v>7.1516346930000001</v>
      </c>
      <c r="AB230">
        <v>197</v>
      </c>
      <c r="AC230">
        <v>7.1432662010000003</v>
      </c>
    </row>
    <row r="231" spans="2:29" x14ac:dyDescent="0.25">
      <c r="B231">
        <v>198</v>
      </c>
      <c r="C231">
        <v>7.1280260090000001</v>
      </c>
      <c r="O231">
        <v>198</v>
      </c>
      <c r="P231">
        <v>7.1516327860000004</v>
      </c>
      <c r="AB231">
        <v>198</v>
      </c>
      <c r="AC231">
        <v>7.143262386</v>
      </c>
    </row>
    <row r="232" spans="2:29" x14ac:dyDescent="0.25">
      <c r="B232">
        <v>199</v>
      </c>
      <c r="C232">
        <v>7.1280264850000004</v>
      </c>
      <c r="O232">
        <v>199</v>
      </c>
      <c r="P232">
        <v>7.1516337390000002</v>
      </c>
      <c r="AB232">
        <v>199</v>
      </c>
      <c r="AC232">
        <v>7.1432676319999997</v>
      </c>
    </row>
    <row r="233" spans="2:29" x14ac:dyDescent="0.25">
      <c r="B233">
        <v>200</v>
      </c>
      <c r="C233">
        <v>7.1280264850000004</v>
      </c>
      <c r="O233">
        <v>200</v>
      </c>
      <c r="P233">
        <v>7.1516380310000001</v>
      </c>
      <c r="AB233">
        <v>200</v>
      </c>
      <c r="AC233">
        <v>7.1432642939999997</v>
      </c>
    </row>
    <row r="234" spans="2:29" x14ac:dyDescent="0.25">
      <c r="B234">
        <v>201</v>
      </c>
      <c r="C234">
        <v>7.1280307770000002</v>
      </c>
      <c r="O234">
        <v>201</v>
      </c>
      <c r="P234">
        <v>7.151641369</v>
      </c>
      <c r="AB234">
        <v>201</v>
      </c>
      <c r="AC234">
        <v>7.1432642939999997</v>
      </c>
    </row>
    <row r="235" spans="2:29" x14ac:dyDescent="0.25">
      <c r="B235">
        <v>202</v>
      </c>
      <c r="C235">
        <v>7.1280250550000002</v>
      </c>
      <c r="O235">
        <v>202</v>
      </c>
      <c r="P235">
        <v>7.1516375539999997</v>
      </c>
      <c r="AB235">
        <v>202</v>
      </c>
      <c r="AC235">
        <v>7.1433191300000001</v>
      </c>
    </row>
    <row r="236" spans="2:29" x14ac:dyDescent="0.25">
      <c r="B236">
        <v>203</v>
      </c>
      <c r="C236">
        <v>7.1280288699999996</v>
      </c>
      <c r="O236">
        <v>203</v>
      </c>
      <c r="P236">
        <v>7.1516394620000003</v>
      </c>
      <c r="AB236">
        <v>203</v>
      </c>
      <c r="AC236">
        <v>7.1433176989999998</v>
      </c>
    </row>
    <row r="237" spans="2:29" x14ac:dyDescent="0.25">
      <c r="B237">
        <v>204</v>
      </c>
      <c r="C237">
        <v>7.1280302999999998</v>
      </c>
      <c r="O237">
        <v>204</v>
      </c>
      <c r="P237">
        <v>7.1516418460000004</v>
      </c>
      <c r="AB237">
        <v>204</v>
      </c>
      <c r="AC237">
        <v>7.143320084</v>
      </c>
    </row>
    <row r="238" spans="2:29" x14ac:dyDescent="0.25">
      <c r="B238">
        <v>205</v>
      </c>
      <c r="C238">
        <v>7.1280264850000004</v>
      </c>
      <c r="O238">
        <v>205</v>
      </c>
      <c r="P238">
        <v>7.1516361240000004</v>
      </c>
      <c r="AB238">
        <v>205</v>
      </c>
      <c r="AC238">
        <v>7.1433210369999998</v>
      </c>
    </row>
    <row r="239" spans="2:29" x14ac:dyDescent="0.25">
      <c r="B239">
        <v>206</v>
      </c>
      <c r="C239">
        <v>7.1280298230000003</v>
      </c>
      <c r="O239">
        <v>206</v>
      </c>
      <c r="P239">
        <v>7.1516904830000003</v>
      </c>
      <c r="AB239">
        <v>206</v>
      </c>
      <c r="AC239">
        <v>7.1433191300000001</v>
      </c>
    </row>
    <row r="240" spans="2:29" x14ac:dyDescent="0.25">
      <c r="B240">
        <v>207</v>
      </c>
      <c r="C240">
        <v>7.1280283930000001</v>
      </c>
      <c r="O240">
        <v>207</v>
      </c>
      <c r="P240">
        <v>7.1516909599999998</v>
      </c>
      <c r="AB240">
        <v>207</v>
      </c>
      <c r="AC240">
        <v>7.1433181760000002</v>
      </c>
    </row>
    <row r="241" spans="2:29" x14ac:dyDescent="0.25">
      <c r="B241">
        <v>208</v>
      </c>
      <c r="C241">
        <v>7.1280298230000003</v>
      </c>
      <c r="O241">
        <v>208</v>
      </c>
      <c r="P241">
        <v>7.1516919139999997</v>
      </c>
      <c r="AB241">
        <v>208</v>
      </c>
      <c r="AC241">
        <v>7.1433196069999996</v>
      </c>
    </row>
    <row r="242" spans="2:29" x14ac:dyDescent="0.25">
      <c r="B242">
        <v>209</v>
      </c>
      <c r="C242">
        <v>7.1280293459999999</v>
      </c>
      <c r="O242">
        <v>209</v>
      </c>
      <c r="P242">
        <v>7.15169239</v>
      </c>
      <c r="AB242">
        <v>209</v>
      </c>
      <c r="AC242">
        <v>7.1433191300000001</v>
      </c>
    </row>
    <row r="243" spans="2:29" x14ac:dyDescent="0.25">
      <c r="B243">
        <v>210</v>
      </c>
      <c r="C243">
        <v>7.1279788020000003</v>
      </c>
      <c r="O243">
        <v>210</v>
      </c>
      <c r="P243">
        <v>7.1516919139999997</v>
      </c>
      <c r="AB243">
        <v>210</v>
      </c>
      <c r="AC243">
        <v>7.1432666779999998</v>
      </c>
    </row>
    <row r="244" spans="2:29" x14ac:dyDescent="0.25">
      <c r="B244">
        <v>211</v>
      </c>
      <c r="C244">
        <v>7.127980709</v>
      </c>
      <c r="O244">
        <v>211</v>
      </c>
      <c r="P244">
        <v>7.1516933439999999</v>
      </c>
      <c r="AB244">
        <v>211</v>
      </c>
      <c r="AC244">
        <v>7.1432657239999999</v>
      </c>
    </row>
    <row r="245" spans="2:29" x14ac:dyDescent="0.25">
      <c r="B245">
        <v>212</v>
      </c>
      <c r="C245">
        <v>7.1279792789999998</v>
      </c>
      <c r="O245">
        <v>212</v>
      </c>
      <c r="P245">
        <v>7.1516976359999997</v>
      </c>
      <c r="AB245">
        <v>212</v>
      </c>
      <c r="AC245">
        <v>7.1432652470000004</v>
      </c>
    </row>
    <row r="246" spans="2:29" x14ac:dyDescent="0.25">
      <c r="B246">
        <v>213</v>
      </c>
      <c r="C246">
        <v>7.1279797550000001</v>
      </c>
      <c r="O246">
        <v>213</v>
      </c>
      <c r="P246">
        <v>7.1516909599999998</v>
      </c>
      <c r="AB246">
        <v>213</v>
      </c>
      <c r="AC246">
        <v>7.1432662010000003</v>
      </c>
    </row>
    <row r="247" spans="2:29" x14ac:dyDescent="0.25">
      <c r="B247">
        <v>214</v>
      </c>
      <c r="C247">
        <v>7.1279811860000004</v>
      </c>
      <c r="O247">
        <v>214</v>
      </c>
      <c r="P247">
        <v>7.1516914370000002</v>
      </c>
      <c r="AB247">
        <v>214</v>
      </c>
      <c r="AC247">
        <v>7.1432652470000004</v>
      </c>
    </row>
    <row r="248" spans="2:29" x14ac:dyDescent="0.25">
      <c r="B248">
        <v>215</v>
      </c>
      <c r="C248">
        <v>7.1279802319999996</v>
      </c>
      <c r="O248">
        <v>215</v>
      </c>
      <c r="P248">
        <v>7.1516928670000004</v>
      </c>
      <c r="AB248">
        <v>215</v>
      </c>
      <c r="AC248">
        <v>7.1432652470000004</v>
      </c>
    </row>
    <row r="249" spans="2:29" x14ac:dyDescent="0.25">
      <c r="B249">
        <v>216</v>
      </c>
      <c r="C249">
        <v>7.1279783249999999</v>
      </c>
      <c r="O249">
        <v>216</v>
      </c>
      <c r="P249">
        <v>7.1516919139999997</v>
      </c>
      <c r="AB249">
        <v>216</v>
      </c>
      <c r="AC249">
        <v>7.1432647710000001</v>
      </c>
    </row>
    <row r="250" spans="2:29" x14ac:dyDescent="0.25">
      <c r="B250">
        <v>217</v>
      </c>
      <c r="C250">
        <v>7.1279778479999996</v>
      </c>
      <c r="O250">
        <v>217</v>
      </c>
      <c r="P250">
        <v>7.1516380310000001</v>
      </c>
      <c r="AB250">
        <v>217</v>
      </c>
      <c r="AC250">
        <v>7.1432633399999999</v>
      </c>
    </row>
    <row r="251" spans="2:29" x14ac:dyDescent="0.25">
      <c r="B251">
        <v>218</v>
      </c>
      <c r="C251">
        <v>7.1279764180000003</v>
      </c>
      <c r="O251">
        <v>218</v>
      </c>
      <c r="P251">
        <v>7.1516385079999996</v>
      </c>
      <c r="AB251">
        <v>218</v>
      </c>
      <c r="AC251">
        <v>7.143262386</v>
      </c>
    </row>
    <row r="252" spans="2:29" x14ac:dyDescent="0.25">
      <c r="B252">
        <v>219</v>
      </c>
      <c r="C252">
        <v>7.1279768939999997</v>
      </c>
      <c r="O252">
        <v>219</v>
      </c>
      <c r="P252">
        <v>7.1516385079999996</v>
      </c>
      <c r="AB252">
        <v>219</v>
      </c>
      <c r="AC252">
        <v>7.143320084</v>
      </c>
    </row>
    <row r="253" spans="2:29" x14ac:dyDescent="0.25">
      <c r="B253">
        <v>220</v>
      </c>
      <c r="C253">
        <v>7.1279792789999998</v>
      </c>
      <c r="O253">
        <v>220</v>
      </c>
      <c r="P253">
        <v>7.1516375539999997</v>
      </c>
      <c r="AB253">
        <v>220</v>
      </c>
      <c r="AC253">
        <v>7.1433181760000002</v>
      </c>
    </row>
    <row r="254" spans="2:29" x14ac:dyDescent="0.25">
      <c r="B254">
        <v>221</v>
      </c>
      <c r="C254">
        <v>7.1279788020000003</v>
      </c>
      <c r="O254">
        <v>221</v>
      </c>
      <c r="P254">
        <v>7.1516375539999997</v>
      </c>
      <c r="AB254">
        <v>221</v>
      </c>
      <c r="AC254">
        <v>7.1433191300000001</v>
      </c>
    </row>
    <row r="255" spans="2:29" x14ac:dyDescent="0.25">
      <c r="B255">
        <v>222</v>
      </c>
      <c r="C255">
        <v>7.1279773710000001</v>
      </c>
      <c r="O255">
        <v>222</v>
      </c>
      <c r="P255">
        <v>7.1516375539999997</v>
      </c>
      <c r="AB255">
        <v>222</v>
      </c>
      <c r="AC255">
        <v>7.143320084</v>
      </c>
    </row>
    <row r="256" spans="2:29" x14ac:dyDescent="0.25">
      <c r="B256">
        <v>223</v>
      </c>
      <c r="C256">
        <v>7.1280283930000001</v>
      </c>
      <c r="O256">
        <v>223</v>
      </c>
      <c r="P256">
        <v>7.151641369</v>
      </c>
      <c r="AB256">
        <v>223</v>
      </c>
      <c r="AC256">
        <v>7.143320084</v>
      </c>
    </row>
    <row r="257" spans="2:29" x14ac:dyDescent="0.25">
      <c r="B257">
        <v>224</v>
      </c>
      <c r="C257">
        <v>7.1280302999999998</v>
      </c>
      <c r="O257">
        <v>224</v>
      </c>
      <c r="P257">
        <v>7.1516375539999997</v>
      </c>
      <c r="AB257">
        <v>224</v>
      </c>
      <c r="AC257">
        <v>7.1433191300000001</v>
      </c>
    </row>
    <row r="258" spans="2:29" x14ac:dyDescent="0.25">
      <c r="B258">
        <v>225</v>
      </c>
      <c r="C258">
        <v>7.1280307770000002</v>
      </c>
      <c r="O258">
        <v>225</v>
      </c>
      <c r="P258">
        <v>7.1516375539999997</v>
      </c>
      <c r="AB258">
        <v>225</v>
      </c>
      <c r="AC258">
        <v>7.1433196069999996</v>
      </c>
    </row>
    <row r="259" spans="2:29" x14ac:dyDescent="0.25">
      <c r="B259">
        <v>226</v>
      </c>
      <c r="C259">
        <v>7.1280293459999999</v>
      </c>
      <c r="O259">
        <v>226</v>
      </c>
      <c r="P259">
        <v>7.1516938210000003</v>
      </c>
      <c r="AB259">
        <v>226</v>
      </c>
      <c r="AC259">
        <v>7.1433196069999996</v>
      </c>
    </row>
    <row r="260" spans="2:29" x14ac:dyDescent="0.25">
      <c r="B260">
        <v>227</v>
      </c>
      <c r="C260">
        <v>7.1280298230000003</v>
      </c>
      <c r="O260">
        <v>227</v>
      </c>
      <c r="P260">
        <v>7.1516933439999999</v>
      </c>
      <c r="AB260">
        <v>227</v>
      </c>
      <c r="AC260">
        <v>7.1433205600000003</v>
      </c>
    </row>
    <row r="261" spans="2:29" x14ac:dyDescent="0.25">
      <c r="B261">
        <v>228</v>
      </c>
      <c r="C261">
        <v>7.1280341150000002</v>
      </c>
      <c r="O261">
        <v>228</v>
      </c>
      <c r="P261">
        <v>7.15169239</v>
      </c>
      <c r="AB261">
        <v>228</v>
      </c>
      <c r="AC261">
        <v>7.1432642939999997</v>
      </c>
    </row>
    <row r="262" spans="2:29" x14ac:dyDescent="0.25">
      <c r="B262">
        <v>229</v>
      </c>
      <c r="C262">
        <v>7.1280345919999997</v>
      </c>
      <c r="O262">
        <v>229</v>
      </c>
      <c r="P262">
        <v>7.1516919139999997</v>
      </c>
      <c r="AB262">
        <v>229</v>
      </c>
      <c r="AC262">
        <v>7.143262386</v>
      </c>
    </row>
    <row r="263" spans="2:29" x14ac:dyDescent="0.25">
      <c r="B263">
        <v>230</v>
      </c>
      <c r="C263">
        <v>7.1280302999999998</v>
      </c>
      <c r="O263">
        <v>230</v>
      </c>
      <c r="P263">
        <v>7.1516990659999999</v>
      </c>
      <c r="AB263">
        <v>230</v>
      </c>
      <c r="AC263">
        <v>7.1432685850000004</v>
      </c>
    </row>
    <row r="264" spans="2:29" x14ac:dyDescent="0.25">
      <c r="B264">
        <v>231</v>
      </c>
      <c r="C264">
        <v>7.1280302999999998</v>
      </c>
      <c r="O264">
        <v>231</v>
      </c>
      <c r="P264">
        <v>7.1516938210000003</v>
      </c>
      <c r="AB264">
        <v>231</v>
      </c>
      <c r="AC264">
        <v>7.1432685850000004</v>
      </c>
    </row>
    <row r="265" spans="2:29" x14ac:dyDescent="0.25">
      <c r="B265">
        <v>232</v>
      </c>
      <c r="C265">
        <v>7.1280288699999996</v>
      </c>
      <c r="O265">
        <v>232</v>
      </c>
      <c r="P265">
        <v>7.1516928670000004</v>
      </c>
      <c r="AB265">
        <v>232</v>
      </c>
      <c r="AC265">
        <v>7.1432633399999999</v>
      </c>
    </row>
    <row r="266" spans="2:29" x14ac:dyDescent="0.25">
      <c r="B266">
        <v>233</v>
      </c>
      <c r="C266">
        <v>7.1280307770000002</v>
      </c>
      <c r="O266">
        <v>233</v>
      </c>
      <c r="P266">
        <v>7.1516938210000003</v>
      </c>
      <c r="AB266">
        <v>233</v>
      </c>
      <c r="AC266">
        <v>7.1432666779999998</v>
      </c>
    </row>
    <row r="267" spans="2:29" x14ac:dyDescent="0.25">
      <c r="B267">
        <v>234</v>
      </c>
      <c r="C267">
        <v>7.1279797550000001</v>
      </c>
      <c r="O267">
        <v>234</v>
      </c>
      <c r="P267">
        <v>7.1516404150000001</v>
      </c>
      <c r="AB267">
        <v>234</v>
      </c>
      <c r="AC267">
        <v>7.1432662010000003</v>
      </c>
    </row>
    <row r="268" spans="2:29" x14ac:dyDescent="0.25">
      <c r="B268">
        <v>235</v>
      </c>
      <c r="C268">
        <v>7.1279821400000003</v>
      </c>
      <c r="O268">
        <v>235</v>
      </c>
      <c r="P268">
        <v>7.1516442299999996</v>
      </c>
      <c r="AB268">
        <v>235</v>
      </c>
      <c r="AC268">
        <v>7.1432633399999999</v>
      </c>
    </row>
    <row r="269" spans="2:29" x14ac:dyDescent="0.25">
      <c r="B269">
        <v>236</v>
      </c>
      <c r="C269">
        <v>7.1279797550000001</v>
      </c>
      <c r="O269">
        <v>236</v>
      </c>
      <c r="P269">
        <v>7.1516470910000001</v>
      </c>
      <c r="AB269">
        <v>236</v>
      </c>
      <c r="AC269">
        <v>7.1432638170000002</v>
      </c>
    </row>
    <row r="270" spans="2:29" x14ac:dyDescent="0.25">
      <c r="B270">
        <v>237</v>
      </c>
      <c r="C270">
        <v>7.1279797550000001</v>
      </c>
      <c r="O270">
        <v>237</v>
      </c>
      <c r="P270">
        <v>7.1516470910000001</v>
      </c>
      <c r="AB270">
        <v>237</v>
      </c>
      <c r="AC270">
        <v>7.1432638170000002</v>
      </c>
    </row>
    <row r="271" spans="2:29" x14ac:dyDescent="0.25">
      <c r="B271">
        <v>238</v>
      </c>
      <c r="C271">
        <v>7.1279816629999999</v>
      </c>
      <c r="O271">
        <v>238</v>
      </c>
      <c r="P271">
        <v>7.1516389849999999</v>
      </c>
      <c r="AB271">
        <v>238</v>
      </c>
      <c r="AC271">
        <v>7.1432652470000004</v>
      </c>
    </row>
    <row r="272" spans="2:29" x14ac:dyDescent="0.25">
      <c r="B272">
        <v>239</v>
      </c>
      <c r="C272">
        <v>7.127980709</v>
      </c>
      <c r="O272">
        <v>239</v>
      </c>
      <c r="P272">
        <v>7.1516466139999997</v>
      </c>
    </row>
    <row r="273" spans="2:16" x14ac:dyDescent="0.25">
      <c r="B273">
        <v>240</v>
      </c>
      <c r="C273">
        <v>7.1279788020000003</v>
      </c>
      <c r="O273">
        <v>240</v>
      </c>
      <c r="P273">
        <v>7.1516432759999997</v>
      </c>
    </row>
    <row r="274" spans="2:16" x14ac:dyDescent="0.25">
      <c r="B274">
        <v>241</v>
      </c>
      <c r="C274">
        <v>7.1279783249999999</v>
      </c>
      <c r="O274">
        <v>241</v>
      </c>
      <c r="P274">
        <v>7.1516389849999999</v>
      </c>
    </row>
    <row r="275" spans="2:16" x14ac:dyDescent="0.25">
      <c r="B275">
        <v>242</v>
      </c>
      <c r="C275">
        <v>7.1279788020000003</v>
      </c>
      <c r="O275">
        <v>242</v>
      </c>
      <c r="P275">
        <v>7.1516380310000001</v>
      </c>
    </row>
    <row r="276" spans="2:16" x14ac:dyDescent="0.25">
      <c r="B276">
        <v>243</v>
      </c>
      <c r="C276">
        <v>7.1280298230000003</v>
      </c>
      <c r="O276">
        <v>243</v>
      </c>
      <c r="P276">
        <v>7.1516427990000002</v>
      </c>
    </row>
    <row r="277" spans="2:16" x14ac:dyDescent="0.25">
      <c r="B277">
        <v>244</v>
      </c>
      <c r="C277">
        <v>7.1280293459999999</v>
      </c>
      <c r="O277">
        <v>244</v>
      </c>
      <c r="P277">
        <v>7.1517057419999999</v>
      </c>
    </row>
    <row r="278" spans="2:16" x14ac:dyDescent="0.25">
      <c r="B278">
        <v>245</v>
      </c>
      <c r="C278">
        <v>7.1280298230000003</v>
      </c>
      <c r="O278">
        <v>245</v>
      </c>
      <c r="P278">
        <v>7.1517043109999996</v>
      </c>
    </row>
    <row r="279" spans="2:16" x14ac:dyDescent="0.25">
      <c r="B279">
        <v>246</v>
      </c>
      <c r="C279">
        <v>7.1280279159999997</v>
      </c>
      <c r="O279">
        <v>246</v>
      </c>
      <c r="P279">
        <v>7.1517033579999998</v>
      </c>
    </row>
    <row r="280" spans="2:16" x14ac:dyDescent="0.25">
      <c r="B280">
        <v>247</v>
      </c>
      <c r="C280">
        <v>7.1280283930000001</v>
      </c>
      <c r="O280">
        <v>247</v>
      </c>
      <c r="P280">
        <v>7.1517043109999996</v>
      </c>
    </row>
    <row r="281" spans="2:16" x14ac:dyDescent="0.25">
      <c r="B281">
        <v>248</v>
      </c>
      <c r="C281">
        <v>7.1280298230000003</v>
      </c>
      <c r="O281">
        <v>248</v>
      </c>
      <c r="P281">
        <v>7.1516847610000003</v>
      </c>
    </row>
    <row r="282" spans="2:16" x14ac:dyDescent="0.25">
      <c r="B282">
        <v>249</v>
      </c>
      <c r="C282">
        <v>7.1280298230000003</v>
      </c>
      <c r="O282">
        <v>249</v>
      </c>
      <c r="P282">
        <v>7.1516914370000002</v>
      </c>
    </row>
    <row r="283" spans="2:16" x14ac:dyDescent="0.25">
      <c r="B283">
        <v>250</v>
      </c>
      <c r="C283">
        <v>7.1280312539999997</v>
      </c>
      <c r="O283">
        <v>250</v>
      </c>
      <c r="P283">
        <v>7.1516070369999998</v>
      </c>
    </row>
    <row r="284" spans="2:16" x14ac:dyDescent="0.25">
      <c r="B284">
        <v>251</v>
      </c>
      <c r="C284">
        <v>7.1279802319999996</v>
      </c>
      <c r="O284">
        <v>251</v>
      </c>
      <c r="P284">
        <v>7.1516675950000002</v>
      </c>
    </row>
    <row r="285" spans="2:16" x14ac:dyDescent="0.25">
      <c r="B285">
        <v>252</v>
      </c>
      <c r="C285">
        <v>7.1279821400000003</v>
      </c>
      <c r="O285">
        <v>252</v>
      </c>
      <c r="P285">
        <v>7.1516976359999997</v>
      </c>
    </row>
    <row r="286" spans="2:16" x14ac:dyDescent="0.25">
      <c r="B286">
        <v>253</v>
      </c>
      <c r="C286">
        <v>7.127980709</v>
      </c>
      <c r="O286">
        <v>253</v>
      </c>
      <c r="P286">
        <v>7.1516933439999999</v>
      </c>
    </row>
    <row r="287" spans="2:16" x14ac:dyDescent="0.25">
      <c r="B287">
        <v>254</v>
      </c>
      <c r="C287">
        <v>7.1279802319999996</v>
      </c>
      <c r="O287">
        <v>254</v>
      </c>
      <c r="P287">
        <v>7.15169239</v>
      </c>
    </row>
    <row r="288" spans="2:16" x14ac:dyDescent="0.25">
      <c r="B288">
        <v>255</v>
      </c>
      <c r="C288">
        <v>7.1279802319999996</v>
      </c>
      <c r="O288">
        <v>255</v>
      </c>
      <c r="P288">
        <v>7.1516909599999998</v>
      </c>
    </row>
    <row r="289" spans="2:16" x14ac:dyDescent="0.25">
      <c r="B289">
        <v>256</v>
      </c>
      <c r="C289">
        <v>7.127980709</v>
      </c>
      <c r="O289">
        <v>256</v>
      </c>
      <c r="P289">
        <v>7.1516900059999999</v>
      </c>
    </row>
    <row r="290" spans="2:16" x14ac:dyDescent="0.25">
      <c r="B290">
        <v>257</v>
      </c>
      <c r="C290">
        <v>7.1279797550000001</v>
      </c>
      <c r="O290">
        <v>257</v>
      </c>
      <c r="P290">
        <v>7.1516900059999999</v>
      </c>
    </row>
    <row r="291" spans="2:16" x14ac:dyDescent="0.25">
      <c r="B291">
        <v>258</v>
      </c>
      <c r="C291">
        <v>7.1279802319999996</v>
      </c>
      <c r="O291">
        <v>258</v>
      </c>
      <c r="P291">
        <v>7.1516904830000003</v>
      </c>
    </row>
    <row r="292" spans="2:16" x14ac:dyDescent="0.25">
      <c r="B292">
        <v>259</v>
      </c>
      <c r="C292">
        <v>7.127980709</v>
      </c>
      <c r="O292">
        <v>259</v>
      </c>
      <c r="P292">
        <v>7.15169239</v>
      </c>
    </row>
    <row r="293" spans="2:16" x14ac:dyDescent="0.25">
      <c r="B293">
        <v>260</v>
      </c>
      <c r="C293">
        <v>7.127980709</v>
      </c>
      <c r="O293">
        <v>260</v>
      </c>
      <c r="P293">
        <v>7.1516933439999999</v>
      </c>
    </row>
    <row r="294" spans="2:16" x14ac:dyDescent="0.25">
      <c r="B294">
        <v>261</v>
      </c>
      <c r="C294">
        <v>7.1279811860000004</v>
      </c>
      <c r="O294">
        <v>261</v>
      </c>
      <c r="P294">
        <v>7.1516394620000003</v>
      </c>
    </row>
    <row r="295" spans="2:16" x14ac:dyDescent="0.25">
      <c r="B295">
        <v>262</v>
      </c>
      <c r="C295">
        <v>7.1279802319999996</v>
      </c>
      <c r="O295">
        <v>262</v>
      </c>
      <c r="P295">
        <v>7.1516399379999998</v>
      </c>
    </row>
    <row r="296" spans="2:16" x14ac:dyDescent="0.25">
      <c r="B296">
        <v>263</v>
      </c>
      <c r="C296">
        <v>7.1279802319999996</v>
      </c>
      <c r="O296">
        <v>263</v>
      </c>
      <c r="P296">
        <v>7.1516389849999999</v>
      </c>
    </row>
    <row r="297" spans="2:16" x14ac:dyDescent="0.25">
      <c r="B297">
        <v>264</v>
      </c>
      <c r="C297">
        <v>7.1279788020000003</v>
      </c>
      <c r="O297">
        <v>264</v>
      </c>
      <c r="P297">
        <v>7.1516404150000001</v>
      </c>
    </row>
    <row r="298" spans="2:16" x14ac:dyDescent="0.25">
      <c r="B298">
        <v>265</v>
      </c>
      <c r="C298">
        <v>7.1279802319999996</v>
      </c>
      <c r="O298">
        <v>265</v>
      </c>
      <c r="P298">
        <v>7.1516418460000004</v>
      </c>
    </row>
    <row r="299" spans="2:16" x14ac:dyDescent="0.25">
      <c r="B299">
        <v>266</v>
      </c>
      <c r="C299">
        <v>7.1279792789999998</v>
      </c>
      <c r="O299">
        <v>266</v>
      </c>
      <c r="P299">
        <v>7.1516380310000001</v>
      </c>
    </row>
    <row r="300" spans="2:16" x14ac:dyDescent="0.25">
      <c r="B300">
        <v>267</v>
      </c>
      <c r="C300">
        <v>7.1280298230000003</v>
      </c>
      <c r="O300">
        <v>267</v>
      </c>
      <c r="P300">
        <v>7.1516361240000004</v>
      </c>
    </row>
    <row r="301" spans="2:16" x14ac:dyDescent="0.25">
      <c r="B301">
        <v>268</v>
      </c>
      <c r="C301">
        <v>7.1280274390000002</v>
      </c>
      <c r="O301">
        <v>268</v>
      </c>
      <c r="P301">
        <v>7.1516365999999998</v>
      </c>
    </row>
    <row r="302" spans="2:16" x14ac:dyDescent="0.25">
      <c r="B302">
        <v>269</v>
      </c>
      <c r="C302">
        <v>7.1280274390000002</v>
      </c>
      <c r="O302">
        <v>269</v>
      </c>
      <c r="P302">
        <v>7.1516370770000002</v>
      </c>
    </row>
    <row r="303" spans="2:16" x14ac:dyDescent="0.25">
      <c r="B303">
        <v>270</v>
      </c>
      <c r="C303">
        <v>7.1280302999999998</v>
      </c>
      <c r="O303">
        <v>270</v>
      </c>
      <c r="P303">
        <v>7.1516370770000002</v>
      </c>
    </row>
    <row r="304" spans="2:16" x14ac:dyDescent="0.25">
      <c r="B304">
        <v>271</v>
      </c>
      <c r="C304">
        <v>7.1280302999999998</v>
      </c>
      <c r="O304">
        <v>271</v>
      </c>
      <c r="P304">
        <v>7.1516365999999998</v>
      </c>
    </row>
    <row r="305" spans="2:16" x14ac:dyDescent="0.25">
      <c r="B305">
        <v>272</v>
      </c>
      <c r="C305">
        <v>7.1280307770000002</v>
      </c>
      <c r="O305">
        <v>272</v>
      </c>
      <c r="P305">
        <v>7.1516370770000002</v>
      </c>
    </row>
    <row r="306" spans="2:16" x14ac:dyDescent="0.25">
      <c r="B306">
        <v>273</v>
      </c>
      <c r="C306">
        <v>7.1280312539999997</v>
      </c>
      <c r="O306">
        <v>273</v>
      </c>
      <c r="P306">
        <v>7.1516976359999997</v>
      </c>
    </row>
    <row r="307" spans="2:16" x14ac:dyDescent="0.25">
      <c r="B307">
        <v>274</v>
      </c>
      <c r="C307">
        <v>7.1280312539999997</v>
      </c>
      <c r="O307">
        <v>274</v>
      </c>
      <c r="P307">
        <v>7.1516962050000004</v>
      </c>
    </row>
    <row r="308" spans="2:16" x14ac:dyDescent="0.25">
      <c r="B308">
        <v>275</v>
      </c>
      <c r="C308">
        <v>7.1280331610000003</v>
      </c>
      <c r="O308">
        <v>275</v>
      </c>
      <c r="P308">
        <v>7.1516857150000002</v>
      </c>
    </row>
    <row r="309" spans="2:16" x14ac:dyDescent="0.25">
      <c r="B309">
        <v>276</v>
      </c>
      <c r="C309">
        <v>7.1280312539999997</v>
      </c>
      <c r="O309">
        <v>276</v>
      </c>
      <c r="P309">
        <v>7.1516847610000003</v>
      </c>
    </row>
    <row r="310" spans="2:16" x14ac:dyDescent="0.25">
      <c r="B310">
        <v>277</v>
      </c>
      <c r="C310">
        <v>7.1280322070000004</v>
      </c>
      <c r="O310">
        <v>277</v>
      </c>
      <c r="P310">
        <v>7.1516818999999998</v>
      </c>
    </row>
    <row r="311" spans="2:16" x14ac:dyDescent="0.25">
      <c r="B311">
        <v>278</v>
      </c>
      <c r="C311">
        <v>7.1279816629999999</v>
      </c>
      <c r="O311">
        <v>278</v>
      </c>
      <c r="P311">
        <v>7.1516847610000003</v>
      </c>
    </row>
    <row r="312" spans="2:16" x14ac:dyDescent="0.25">
      <c r="B312">
        <v>279</v>
      </c>
      <c r="C312">
        <v>7.1279811860000004</v>
      </c>
      <c r="O312">
        <v>279</v>
      </c>
      <c r="P312">
        <v>7.1516895290000004</v>
      </c>
    </row>
    <row r="313" spans="2:16" x14ac:dyDescent="0.25">
      <c r="B313">
        <v>280</v>
      </c>
      <c r="C313">
        <v>7.1279811860000004</v>
      </c>
      <c r="O313">
        <v>280</v>
      </c>
      <c r="P313">
        <v>7.1516857150000002</v>
      </c>
    </row>
    <row r="314" spans="2:16" x14ac:dyDescent="0.25">
      <c r="B314">
        <v>281</v>
      </c>
      <c r="C314">
        <v>7.127980709</v>
      </c>
      <c r="O314">
        <v>281</v>
      </c>
      <c r="P314">
        <v>7.1516838070000004</v>
      </c>
    </row>
    <row r="315" spans="2:16" x14ac:dyDescent="0.25">
      <c r="B315">
        <v>282</v>
      </c>
      <c r="C315">
        <v>7.1279802319999996</v>
      </c>
      <c r="O315">
        <v>282</v>
      </c>
      <c r="P315">
        <v>7.1516818999999998</v>
      </c>
    </row>
    <row r="316" spans="2:16" x14ac:dyDescent="0.25">
      <c r="B316">
        <v>283</v>
      </c>
      <c r="C316">
        <v>7.127980709</v>
      </c>
      <c r="O316">
        <v>283</v>
      </c>
      <c r="P316">
        <v>7.1516852379999998</v>
      </c>
    </row>
    <row r="317" spans="2:16" x14ac:dyDescent="0.25">
      <c r="B317">
        <v>284</v>
      </c>
      <c r="C317">
        <v>7.1279797550000001</v>
      </c>
      <c r="O317">
        <v>284</v>
      </c>
      <c r="P317">
        <v>7.1516284939999997</v>
      </c>
    </row>
    <row r="318" spans="2:16" x14ac:dyDescent="0.25">
      <c r="B318">
        <v>285</v>
      </c>
      <c r="C318">
        <v>7.1279811860000004</v>
      </c>
      <c r="O318">
        <v>285</v>
      </c>
      <c r="P318">
        <v>7.1516313550000001</v>
      </c>
    </row>
    <row r="319" spans="2:16" x14ac:dyDescent="0.25">
      <c r="B319">
        <v>286</v>
      </c>
      <c r="C319">
        <v>7.1279802319999996</v>
      </c>
      <c r="O319">
        <v>286</v>
      </c>
      <c r="P319">
        <v>7.1516308779999997</v>
      </c>
    </row>
    <row r="320" spans="2:16" x14ac:dyDescent="0.25">
      <c r="B320">
        <v>287</v>
      </c>
      <c r="C320">
        <v>7.127980709</v>
      </c>
      <c r="O320">
        <v>287</v>
      </c>
      <c r="P320">
        <v>7.1516318319999996</v>
      </c>
    </row>
    <row r="321" spans="2:16" x14ac:dyDescent="0.25">
      <c r="B321">
        <v>288</v>
      </c>
      <c r="C321">
        <v>7.1280326839999999</v>
      </c>
      <c r="O321">
        <v>288</v>
      </c>
      <c r="P321">
        <v>7.151632309</v>
      </c>
    </row>
    <row r="322" spans="2:16" x14ac:dyDescent="0.25">
      <c r="B322">
        <v>289</v>
      </c>
      <c r="C322">
        <v>7.1280326839999999</v>
      </c>
      <c r="O322">
        <v>289</v>
      </c>
      <c r="P322">
        <v>7.1516308779999997</v>
      </c>
    </row>
    <row r="323" spans="2:16" x14ac:dyDescent="0.25">
      <c r="B323">
        <v>290</v>
      </c>
      <c r="C323">
        <v>7.1280307770000002</v>
      </c>
      <c r="O323">
        <v>290</v>
      </c>
      <c r="P323">
        <v>7.1516346930000001</v>
      </c>
    </row>
    <row r="324" spans="2:16" x14ac:dyDescent="0.25">
      <c r="B324">
        <v>291</v>
      </c>
      <c r="C324">
        <v>7.1280298230000003</v>
      </c>
      <c r="O324">
        <v>291</v>
      </c>
      <c r="P324">
        <v>7.1516308779999997</v>
      </c>
    </row>
    <row r="325" spans="2:16" x14ac:dyDescent="0.25">
      <c r="B325">
        <v>292</v>
      </c>
      <c r="C325">
        <v>7.1280312539999997</v>
      </c>
      <c r="O325">
        <v>292</v>
      </c>
      <c r="P325">
        <v>7.1516313550000001</v>
      </c>
    </row>
    <row r="326" spans="2:16" x14ac:dyDescent="0.25">
      <c r="B326">
        <v>293</v>
      </c>
      <c r="C326">
        <v>7.1280317310000001</v>
      </c>
      <c r="O326">
        <v>293</v>
      </c>
      <c r="P326">
        <v>7.1516308779999997</v>
      </c>
    </row>
    <row r="327" spans="2:16" x14ac:dyDescent="0.25">
      <c r="B327">
        <v>294</v>
      </c>
      <c r="C327">
        <v>7.1280331610000003</v>
      </c>
      <c r="O327">
        <v>294</v>
      </c>
      <c r="P327">
        <v>7.151632309</v>
      </c>
    </row>
    <row r="328" spans="2:16" x14ac:dyDescent="0.25">
      <c r="B328">
        <v>295</v>
      </c>
      <c r="C328">
        <v>7.1280326839999999</v>
      </c>
    </row>
    <row r="329" spans="2:16" x14ac:dyDescent="0.25">
      <c r="B329">
        <v>296</v>
      </c>
      <c r="C329">
        <v>7.1280326839999999</v>
      </c>
    </row>
    <row r="330" spans="2:16" x14ac:dyDescent="0.25">
      <c r="B330">
        <v>297</v>
      </c>
      <c r="C330">
        <v>7.1280326839999999</v>
      </c>
    </row>
    <row r="331" spans="2:16" x14ac:dyDescent="0.25">
      <c r="B331">
        <v>298</v>
      </c>
      <c r="C331">
        <v>7.1280322070000004</v>
      </c>
    </row>
    <row r="332" spans="2:16" x14ac:dyDescent="0.25">
      <c r="B332">
        <v>299</v>
      </c>
      <c r="C332">
        <v>7.1280326839999999</v>
      </c>
    </row>
    <row r="333" spans="2:16" x14ac:dyDescent="0.25">
      <c r="B333">
        <v>300</v>
      </c>
      <c r="C333">
        <v>7.1280307770000002</v>
      </c>
    </row>
    <row r="334" spans="2:16" x14ac:dyDescent="0.25">
      <c r="B334">
        <v>301</v>
      </c>
      <c r="C334">
        <v>7.1280317310000001</v>
      </c>
    </row>
    <row r="335" spans="2:16" x14ac:dyDescent="0.25">
      <c r="B335">
        <v>302</v>
      </c>
      <c r="C335">
        <v>7.1280326839999999</v>
      </c>
    </row>
    <row r="336" spans="2:16" x14ac:dyDescent="0.25">
      <c r="B336">
        <v>303</v>
      </c>
      <c r="C336">
        <v>7.1280326839999999</v>
      </c>
    </row>
    <row r="337" spans="2:3" x14ac:dyDescent="0.25">
      <c r="B337">
        <v>304</v>
      </c>
      <c r="C337">
        <v>7.1280298230000003</v>
      </c>
    </row>
    <row r="338" spans="2:3" x14ac:dyDescent="0.25">
      <c r="B338">
        <v>305</v>
      </c>
      <c r="C338">
        <v>7.1279797550000001</v>
      </c>
    </row>
    <row r="339" spans="2:3" x14ac:dyDescent="0.25">
      <c r="B339">
        <v>306</v>
      </c>
      <c r="C339">
        <v>7.1279797550000001</v>
      </c>
    </row>
    <row r="340" spans="2:3" x14ac:dyDescent="0.25">
      <c r="B340">
        <v>307</v>
      </c>
      <c r="C340">
        <v>7.127980709</v>
      </c>
    </row>
    <row r="341" spans="2:3" x14ac:dyDescent="0.25">
      <c r="B341">
        <v>308</v>
      </c>
      <c r="C341">
        <v>7.1279792789999998</v>
      </c>
    </row>
    <row r="342" spans="2:3" x14ac:dyDescent="0.25">
      <c r="B342">
        <v>309</v>
      </c>
      <c r="C342">
        <v>7.1279802319999996</v>
      </c>
    </row>
    <row r="343" spans="2:3" x14ac:dyDescent="0.25">
      <c r="B343">
        <v>310</v>
      </c>
      <c r="C343">
        <v>7.1279802319999996</v>
      </c>
    </row>
    <row r="344" spans="2:3" x14ac:dyDescent="0.25">
      <c r="B344">
        <v>311</v>
      </c>
      <c r="C344">
        <v>7.1279811860000004</v>
      </c>
    </row>
    <row r="345" spans="2:3" x14ac:dyDescent="0.25">
      <c r="B345">
        <v>312</v>
      </c>
      <c r="C345">
        <v>7.1279797550000001</v>
      </c>
    </row>
    <row r="346" spans="2:3" x14ac:dyDescent="0.25">
      <c r="B346">
        <v>313</v>
      </c>
      <c r="C346">
        <v>7.1279797550000001</v>
      </c>
    </row>
    <row r="347" spans="2:3" x14ac:dyDescent="0.25">
      <c r="B347">
        <v>314</v>
      </c>
      <c r="C347">
        <v>7.1279792789999998</v>
      </c>
    </row>
    <row r="348" spans="2:3" x14ac:dyDescent="0.25">
      <c r="B348">
        <v>315</v>
      </c>
      <c r="C348">
        <v>7.1280302999999998</v>
      </c>
    </row>
    <row r="349" spans="2:3" x14ac:dyDescent="0.25">
      <c r="B349">
        <v>316</v>
      </c>
      <c r="C349">
        <v>7.1280302999999998</v>
      </c>
    </row>
    <row r="350" spans="2:3" x14ac:dyDescent="0.25">
      <c r="B350">
        <v>317</v>
      </c>
      <c r="C350">
        <v>7.1280293459999999</v>
      </c>
    </row>
    <row r="351" spans="2:3" x14ac:dyDescent="0.25">
      <c r="B351">
        <v>318</v>
      </c>
      <c r="C351">
        <v>7.1280283930000001</v>
      </c>
    </row>
    <row r="352" spans="2:3" x14ac:dyDescent="0.25">
      <c r="B352">
        <v>319</v>
      </c>
      <c r="C352">
        <v>7.1280288699999996</v>
      </c>
    </row>
    <row r="353" spans="2:3" x14ac:dyDescent="0.25">
      <c r="B353">
        <v>320</v>
      </c>
      <c r="C353">
        <v>7.1280293459999999</v>
      </c>
    </row>
    <row r="354" spans="2:3" x14ac:dyDescent="0.25">
      <c r="B354">
        <v>321</v>
      </c>
      <c r="C354">
        <v>7.1280298230000003</v>
      </c>
    </row>
    <row r="355" spans="2:3" x14ac:dyDescent="0.25">
      <c r="B355">
        <v>322</v>
      </c>
      <c r="C355">
        <v>7.1280307770000002</v>
      </c>
    </row>
    <row r="356" spans="2:3" x14ac:dyDescent="0.25">
      <c r="B356">
        <v>323</v>
      </c>
      <c r="C356">
        <v>7.1280302999999998</v>
      </c>
    </row>
    <row r="357" spans="2:3" x14ac:dyDescent="0.25">
      <c r="B357">
        <v>324</v>
      </c>
      <c r="C357">
        <v>7.1280312539999997</v>
      </c>
    </row>
    <row r="358" spans="2:3" x14ac:dyDescent="0.25">
      <c r="B358">
        <v>325</v>
      </c>
      <c r="C358">
        <v>7.1279797550000001</v>
      </c>
    </row>
    <row r="359" spans="2:3" x14ac:dyDescent="0.25">
      <c r="B359">
        <v>326</v>
      </c>
      <c r="C359">
        <v>7.1279778479999996</v>
      </c>
    </row>
    <row r="360" spans="2:3" x14ac:dyDescent="0.25">
      <c r="B360">
        <v>327</v>
      </c>
      <c r="C360">
        <v>7.1279764180000003</v>
      </c>
    </row>
    <row r="361" spans="2:3" x14ac:dyDescent="0.25">
      <c r="B361">
        <v>328</v>
      </c>
      <c r="C361">
        <v>7.1279754640000004</v>
      </c>
    </row>
    <row r="362" spans="2:3" x14ac:dyDescent="0.25">
      <c r="B362">
        <v>329</v>
      </c>
      <c r="C362">
        <v>7.1279764180000003</v>
      </c>
    </row>
    <row r="363" spans="2:3" x14ac:dyDescent="0.25">
      <c r="B363">
        <v>330</v>
      </c>
      <c r="C363">
        <v>7.1279759409999999</v>
      </c>
    </row>
    <row r="364" spans="2:3" x14ac:dyDescent="0.25">
      <c r="B364">
        <v>331</v>
      </c>
      <c r="C364">
        <v>7.1279754640000004</v>
      </c>
    </row>
    <row r="365" spans="2:3" x14ac:dyDescent="0.25">
      <c r="B365">
        <v>332</v>
      </c>
      <c r="C365">
        <v>7.1279745099999996</v>
      </c>
    </row>
    <row r="366" spans="2:3" x14ac:dyDescent="0.25">
      <c r="B366">
        <v>333</v>
      </c>
      <c r="C366">
        <v>7.127974987</v>
      </c>
    </row>
    <row r="367" spans="2:3" x14ac:dyDescent="0.25">
      <c r="B367">
        <v>334</v>
      </c>
      <c r="C367">
        <v>7.1279759409999999</v>
      </c>
    </row>
    <row r="368" spans="2:3" x14ac:dyDescent="0.25">
      <c r="B368">
        <v>335</v>
      </c>
      <c r="C368">
        <v>7.1279754640000004</v>
      </c>
    </row>
    <row r="369" spans="2:3" x14ac:dyDescent="0.25">
      <c r="B369">
        <v>336</v>
      </c>
      <c r="C369">
        <v>7.1279759409999999</v>
      </c>
    </row>
    <row r="370" spans="2:3" x14ac:dyDescent="0.25">
      <c r="B370">
        <v>337</v>
      </c>
      <c r="C370">
        <v>7.1280283930000001</v>
      </c>
    </row>
    <row r="371" spans="2:3" x14ac:dyDescent="0.25">
      <c r="B371">
        <v>338</v>
      </c>
      <c r="C371">
        <v>7.1280293459999999</v>
      </c>
    </row>
    <row r="372" spans="2:3" x14ac:dyDescent="0.25">
      <c r="B372">
        <v>339</v>
      </c>
      <c r="C372">
        <v>7.1280298230000003</v>
      </c>
    </row>
    <row r="373" spans="2:3" x14ac:dyDescent="0.25">
      <c r="B373">
        <v>340</v>
      </c>
      <c r="C373">
        <v>7.1280293459999999</v>
      </c>
    </row>
    <row r="374" spans="2:3" x14ac:dyDescent="0.25">
      <c r="B374">
        <v>341</v>
      </c>
      <c r="C374">
        <v>7.1280293459999999</v>
      </c>
    </row>
    <row r="375" spans="2:3" x14ac:dyDescent="0.25">
      <c r="B375">
        <v>342</v>
      </c>
      <c r="C375">
        <v>7.1280302999999998</v>
      </c>
    </row>
    <row r="376" spans="2:3" x14ac:dyDescent="0.25">
      <c r="B376">
        <v>343</v>
      </c>
      <c r="C376">
        <v>7.1280274390000002</v>
      </c>
    </row>
    <row r="377" spans="2:3" x14ac:dyDescent="0.25">
      <c r="B377">
        <v>344</v>
      </c>
      <c r="C377">
        <v>7.1280269619999999</v>
      </c>
    </row>
    <row r="378" spans="2:3" x14ac:dyDescent="0.25">
      <c r="B378">
        <v>345</v>
      </c>
      <c r="C378">
        <v>7.1280274390000002</v>
      </c>
    </row>
    <row r="379" spans="2:3" x14ac:dyDescent="0.25">
      <c r="B379">
        <v>346</v>
      </c>
      <c r="C379">
        <v>7.1280260090000001</v>
      </c>
    </row>
    <row r="380" spans="2:3" x14ac:dyDescent="0.25">
      <c r="B380">
        <v>347</v>
      </c>
      <c r="C380">
        <v>7.1280269619999999</v>
      </c>
    </row>
    <row r="381" spans="2:3" x14ac:dyDescent="0.25">
      <c r="B381">
        <v>348</v>
      </c>
      <c r="C381">
        <v>7.1280279159999997</v>
      </c>
    </row>
    <row r="382" spans="2:3" x14ac:dyDescent="0.25">
      <c r="B382">
        <v>349</v>
      </c>
      <c r="C382">
        <v>7.1280269619999999</v>
      </c>
    </row>
    <row r="383" spans="2:3" x14ac:dyDescent="0.25">
      <c r="B383">
        <v>350</v>
      </c>
      <c r="C383">
        <v>7.1279783249999999</v>
      </c>
    </row>
    <row r="384" spans="2:3" x14ac:dyDescent="0.25">
      <c r="B384">
        <v>351</v>
      </c>
      <c r="C384">
        <v>7.1279778479999996</v>
      </c>
    </row>
    <row r="385" spans="2:3" x14ac:dyDescent="0.25">
      <c r="B385">
        <v>352</v>
      </c>
      <c r="C385">
        <v>7.1279792789999998</v>
      </c>
    </row>
    <row r="386" spans="2:3" x14ac:dyDescent="0.25">
      <c r="B386">
        <v>353</v>
      </c>
      <c r="C386">
        <v>7.1279797550000001</v>
      </c>
    </row>
    <row r="387" spans="2:3" x14ac:dyDescent="0.25">
      <c r="B387">
        <v>354</v>
      </c>
      <c r="C387">
        <v>7.1279811860000004</v>
      </c>
    </row>
    <row r="388" spans="2:3" x14ac:dyDescent="0.25">
      <c r="B388">
        <v>355</v>
      </c>
      <c r="C388">
        <v>7.1279816629999999</v>
      </c>
    </row>
    <row r="389" spans="2:3" x14ac:dyDescent="0.25">
      <c r="B389">
        <v>356</v>
      </c>
      <c r="C389">
        <v>7.1279811860000004</v>
      </c>
    </row>
    <row r="390" spans="2:3" x14ac:dyDescent="0.25">
      <c r="B390">
        <v>357</v>
      </c>
      <c r="C390">
        <v>7.1279811860000004</v>
      </c>
    </row>
    <row r="391" spans="2:3" x14ac:dyDescent="0.25">
      <c r="B391">
        <v>358</v>
      </c>
      <c r="C391">
        <v>7.1279811860000004</v>
      </c>
    </row>
    <row r="392" spans="2:3" x14ac:dyDescent="0.25">
      <c r="B392">
        <v>359</v>
      </c>
      <c r="C392">
        <v>7.1279811860000004</v>
      </c>
    </row>
    <row r="393" spans="2:3" x14ac:dyDescent="0.25">
      <c r="B393">
        <v>360</v>
      </c>
      <c r="C393">
        <v>7.1279802319999996</v>
      </c>
    </row>
    <row r="394" spans="2:3" x14ac:dyDescent="0.25">
      <c r="B394">
        <v>361</v>
      </c>
      <c r="C394">
        <v>7.1279811860000004</v>
      </c>
    </row>
    <row r="395" spans="2:3" x14ac:dyDescent="0.25">
      <c r="B395">
        <v>362</v>
      </c>
      <c r="C395">
        <v>7.1279778479999996</v>
      </c>
    </row>
    <row r="396" spans="2:3" x14ac:dyDescent="0.25">
      <c r="B396">
        <v>363</v>
      </c>
      <c r="C396">
        <v>7.1279759409999999</v>
      </c>
    </row>
    <row r="397" spans="2:3" x14ac:dyDescent="0.25">
      <c r="B397">
        <v>364</v>
      </c>
      <c r="C397">
        <v>7.1279754640000004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6"/>
  <sheetViews>
    <sheetView workbookViewId="0">
      <selection activeCell="I29" sqref="I29"/>
    </sheetView>
  </sheetViews>
  <sheetFormatPr defaultRowHeight="15" x14ac:dyDescent="0.25"/>
  <cols>
    <col min="2" max="2" width="13" customWidth="1"/>
    <col min="3" max="3" width="20.7109375" customWidth="1"/>
    <col min="5" max="5" width="14.7109375" customWidth="1"/>
    <col min="6" max="6" width="19" customWidth="1"/>
    <col min="7" max="7" width="17.7109375" customWidth="1"/>
    <col min="8" max="8" width="10.85546875" customWidth="1"/>
    <col min="9" max="9" width="11.7109375" customWidth="1"/>
    <col min="15" max="15" width="12.5703125" customWidth="1"/>
    <col min="16" max="16" width="19" customWidth="1"/>
    <col min="18" max="18" width="15.5703125" customWidth="1"/>
    <col min="19" max="20" width="18.140625" customWidth="1"/>
    <col min="21" max="21" width="12.5703125" customWidth="1"/>
    <col min="22" max="22" width="11.7109375" customWidth="1"/>
    <col min="28" max="28" width="16.42578125" customWidth="1"/>
    <col min="29" max="29" width="19" customWidth="1"/>
    <col min="31" max="31" width="13.42578125" customWidth="1"/>
    <col min="32" max="32" width="22" customWidth="1"/>
    <col min="33" max="33" width="19.42578125" customWidth="1"/>
    <col min="34" max="34" width="16.42578125" customWidth="1"/>
    <col min="35" max="35" width="11.28515625" customWidth="1"/>
  </cols>
  <sheetData>
    <row r="2" spans="1:35" x14ac:dyDescent="0.25">
      <c r="B2" t="s">
        <v>3</v>
      </c>
    </row>
    <row r="7" spans="1:35" x14ac:dyDescent="0.25">
      <c r="AB7" s="5"/>
    </row>
    <row r="8" spans="1:35" ht="21" x14ac:dyDescent="0.35">
      <c r="A8" s="7" t="s">
        <v>21</v>
      </c>
      <c r="N8" s="7" t="s">
        <v>20</v>
      </c>
      <c r="AA8" s="7" t="s">
        <v>9</v>
      </c>
    </row>
    <row r="9" spans="1:35" x14ac:dyDescent="0.25">
      <c r="B9" s="2" t="s">
        <v>22</v>
      </c>
      <c r="C9" s="2" t="s">
        <v>23</v>
      </c>
      <c r="D9" s="1"/>
      <c r="E9" s="2" t="s">
        <v>22</v>
      </c>
      <c r="F9" s="2" t="s">
        <v>23</v>
      </c>
      <c r="I9" s="2" t="s">
        <v>18</v>
      </c>
      <c r="O9" s="2" t="s">
        <v>22</v>
      </c>
      <c r="P9" s="2" t="s">
        <v>23</v>
      </c>
      <c r="Q9" s="1"/>
      <c r="R9" s="2" t="s">
        <v>22</v>
      </c>
      <c r="S9" s="2" t="s">
        <v>23</v>
      </c>
      <c r="V9" s="2" t="s">
        <v>18</v>
      </c>
      <c r="AB9" s="2" t="s">
        <v>22</v>
      </c>
      <c r="AC9" s="2" t="s">
        <v>23</v>
      </c>
      <c r="AD9" s="1"/>
      <c r="AE9" s="2" t="s">
        <v>22</v>
      </c>
      <c r="AF9" s="2" t="s">
        <v>23</v>
      </c>
      <c r="AI9" s="2" t="s">
        <v>18</v>
      </c>
    </row>
    <row r="10" spans="1:35" x14ac:dyDescent="0.25">
      <c r="A10" s="1" t="s">
        <v>1</v>
      </c>
      <c r="B10" s="1" t="s">
        <v>2</v>
      </c>
      <c r="C10" s="1" t="s">
        <v>2</v>
      </c>
      <c r="E10" s="1" t="s">
        <v>15</v>
      </c>
      <c r="F10" s="1" t="s">
        <v>14</v>
      </c>
      <c r="G10" s="1" t="s">
        <v>17</v>
      </c>
      <c r="H10" s="1" t="s">
        <v>16</v>
      </c>
      <c r="I10" s="1" t="s">
        <v>19</v>
      </c>
      <c r="N10" s="1" t="s">
        <v>1</v>
      </c>
      <c r="O10" s="1" t="s">
        <v>2</v>
      </c>
      <c r="P10" s="1" t="s">
        <v>2</v>
      </c>
      <c r="R10" s="1" t="s">
        <v>15</v>
      </c>
      <c r="S10" s="1" t="s">
        <v>14</v>
      </c>
      <c r="T10" s="1" t="s">
        <v>17</v>
      </c>
      <c r="U10" s="1" t="s">
        <v>16</v>
      </c>
      <c r="V10" s="1" t="s">
        <v>19</v>
      </c>
      <c r="AA10" s="1" t="s">
        <v>1</v>
      </c>
      <c r="AB10" s="1" t="s">
        <v>2</v>
      </c>
      <c r="AC10" s="1" t="s">
        <v>2</v>
      </c>
      <c r="AE10" s="1" t="s">
        <v>15</v>
      </c>
      <c r="AF10" s="1" t="s">
        <v>14</v>
      </c>
      <c r="AG10" s="1" t="s">
        <v>17</v>
      </c>
      <c r="AH10" s="1" t="s">
        <v>16</v>
      </c>
      <c r="AI10" s="1" t="s">
        <v>19</v>
      </c>
    </row>
    <row r="11" spans="1:35" x14ac:dyDescent="0.25">
      <c r="A11">
        <v>1</v>
      </c>
      <c r="B11" s="4">
        <v>7.1280289000000003</v>
      </c>
      <c r="C11" s="4">
        <v>7.1287440999999996</v>
      </c>
      <c r="D11" s="4"/>
      <c r="E11" s="4">
        <f>(B11-B$11)*1000000</f>
        <v>0</v>
      </c>
      <c r="F11" s="4">
        <f>(C11-B11)*1000000</f>
        <v>715.19999999924971</v>
      </c>
      <c r="G11" s="4">
        <f>F11/B11</f>
        <v>100.33629352979331</v>
      </c>
      <c r="H11" s="4">
        <v>9910</v>
      </c>
      <c r="I11" s="4">
        <f>G11/(H11/100)</f>
        <v>1.0124752122078033</v>
      </c>
      <c r="J11" s="4"/>
      <c r="K11" s="4"/>
      <c r="N11">
        <v>1</v>
      </c>
      <c r="O11" s="4">
        <v>7.1516848</v>
      </c>
      <c r="P11" s="4">
        <v>7.1524916000000003</v>
      </c>
      <c r="Q11" s="4"/>
      <c r="R11" s="4">
        <f>(O11-O$11)*1000000</f>
        <v>0</v>
      </c>
      <c r="S11" s="4">
        <f>(P11-O11)*1000000</f>
        <v>806.80000000032942</v>
      </c>
      <c r="T11" s="4">
        <f>S11/O11</f>
        <v>112.81257809353251</v>
      </c>
      <c r="U11" s="4">
        <v>9910</v>
      </c>
      <c r="V11" s="4">
        <f>T11/(U11/100)</f>
        <v>1.138371121024546</v>
      </c>
      <c r="W11" s="4"/>
      <c r="X11" s="4"/>
      <c r="AA11">
        <v>1</v>
      </c>
      <c r="AB11" s="4">
        <v>7.1433195999999999</v>
      </c>
      <c r="AC11" s="4">
        <v>7.1441140000000001</v>
      </c>
      <c r="AD11" s="4"/>
      <c r="AE11" s="4">
        <f t="shared" ref="AE11:AE25" si="0">(AB11-AB$11)*1000000</f>
        <v>0</v>
      </c>
      <c r="AF11" s="4">
        <f>(AC11-AB11)*1000000</f>
        <v>794.40000000019495</v>
      </c>
      <c r="AG11" s="4">
        <f>AF11/AB11</f>
        <v>111.20879989748673</v>
      </c>
      <c r="AH11" s="4">
        <v>9910</v>
      </c>
      <c r="AI11" s="4">
        <f>AG11/(AH11/100)</f>
        <v>1.1221876881683828</v>
      </c>
    </row>
    <row r="12" spans="1:35" x14ac:dyDescent="0.25">
      <c r="A12">
        <v>2</v>
      </c>
      <c r="B12" s="4">
        <v>7.1280289000000003</v>
      </c>
      <c r="C12" s="4">
        <v>7.1287431999999997</v>
      </c>
      <c r="D12" s="4"/>
      <c r="E12" s="4">
        <f t="shared" ref="E12:E25" si="1">(B12-B$11)*1000000</f>
        <v>0</v>
      </c>
      <c r="F12" s="4">
        <f t="shared" ref="F12:F25" si="2">(C12-B12)*1000000</f>
        <v>714.29999999939037</v>
      </c>
      <c r="G12" s="4">
        <f t="shared" ref="G12:G25" si="3">F12/B12</f>
        <v>100.21003141547172</v>
      </c>
      <c r="H12" s="4">
        <v>9910</v>
      </c>
      <c r="I12" s="4">
        <f t="shared" ref="I12:I25" si="4">G12/(H12/100)</f>
        <v>1.0112011242731758</v>
      </c>
      <c r="J12" s="4"/>
      <c r="K12" s="4"/>
      <c r="N12">
        <v>2</v>
      </c>
      <c r="O12" s="4">
        <v>7.1516867</v>
      </c>
      <c r="P12" s="4">
        <v>7.1524929999999998</v>
      </c>
      <c r="Q12" s="4"/>
      <c r="R12" s="4">
        <f t="shared" ref="R12:R25" si="5">(O12-O$11)*1000000</f>
        <v>1.8999999999991246</v>
      </c>
      <c r="S12" s="4">
        <f t="shared" ref="S12:S25" si="6">(P12-O12)*1000000</f>
        <v>806.29999999981555</v>
      </c>
      <c r="T12" s="4">
        <f t="shared" ref="T12:T25" si="7">S12/O12</f>
        <v>112.74263454519276</v>
      </c>
      <c r="U12" s="4">
        <v>9910</v>
      </c>
      <c r="V12" s="4">
        <f t="shared" ref="V12:V25" si="8">T12/(U12/100)</f>
        <v>1.1376653334530047</v>
      </c>
      <c r="W12" s="4"/>
      <c r="X12" s="4"/>
      <c r="AA12">
        <v>2</v>
      </c>
      <c r="AB12" s="4">
        <v>7.1433172000000003</v>
      </c>
      <c r="AC12" s="4">
        <v>7.1441131000000002</v>
      </c>
      <c r="AD12" s="4"/>
      <c r="AE12" s="4">
        <f t="shared" si="0"/>
        <v>-2.3999999996249244</v>
      </c>
      <c r="AF12" s="4">
        <f t="shared" ref="AF12:AF25" si="9">(AC12-AB12)*1000000</f>
        <v>795.89999999996053</v>
      </c>
      <c r="AG12" s="4">
        <f t="shared" ref="AG12:AG25" si="10">AF12/AB12</f>
        <v>111.41882373639525</v>
      </c>
      <c r="AH12" s="4">
        <v>9910</v>
      </c>
      <c r="AI12" s="4">
        <f t="shared" ref="AI12:AI25" si="11">AG12/(AH12/100)</f>
        <v>1.1243070003672579</v>
      </c>
    </row>
    <row r="13" spans="1:35" x14ac:dyDescent="0.25">
      <c r="A13">
        <v>3</v>
      </c>
      <c r="B13" s="4">
        <v>7.1280298000000002</v>
      </c>
      <c r="C13" s="4">
        <v>7.1287421999999996</v>
      </c>
      <c r="D13" s="4"/>
      <c r="E13" s="4">
        <f t="shared" si="1"/>
        <v>0.89999999985934664</v>
      </c>
      <c r="F13" s="4">
        <f t="shared" si="2"/>
        <v>712.3999999993913</v>
      </c>
      <c r="G13" s="4">
        <f t="shared" si="3"/>
        <v>99.943465443900266</v>
      </c>
      <c r="H13" s="4">
        <v>9910</v>
      </c>
      <c r="I13" s="4">
        <f t="shared" si="4"/>
        <v>1.0085112557406688</v>
      </c>
      <c r="J13" s="4"/>
      <c r="K13" s="4"/>
      <c r="N13">
        <v>3</v>
      </c>
      <c r="O13" s="4">
        <v>7.1516881000000003</v>
      </c>
      <c r="P13" s="4">
        <v>7.1524948999999998</v>
      </c>
      <c r="Q13" s="4"/>
      <c r="R13" s="4">
        <f t="shared" si="5"/>
        <v>3.3000000003724494</v>
      </c>
      <c r="S13" s="4">
        <f t="shared" si="6"/>
        <v>806.7999999994413</v>
      </c>
      <c r="T13" s="4">
        <f t="shared" si="7"/>
        <v>112.81252603835468</v>
      </c>
      <c r="U13" s="4">
        <v>9910</v>
      </c>
      <c r="V13" s="4">
        <f t="shared" si="8"/>
        <v>1.1383705957452541</v>
      </c>
      <c r="W13" s="4"/>
      <c r="X13" s="4"/>
      <c r="AA13">
        <v>3</v>
      </c>
      <c r="AB13" s="4">
        <v>7.1433191000000003</v>
      </c>
      <c r="AC13" s="4">
        <v>7.1441125999999997</v>
      </c>
      <c r="AD13" s="4"/>
      <c r="AE13" s="4">
        <f t="shared" si="0"/>
        <v>-0.49999999962579977</v>
      </c>
      <c r="AF13" s="4">
        <f t="shared" si="9"/>
        <v>793.49999999944748</v>
      </c>
      <c r="AG13" s="4">
        <f t="shared" si="10"/>
        <v>111.08281582989166</v>
      </c>
      <c r="AH13" s="4">
        <v>9910</v>
      </c>
      <c r="AI13" s="4">
        <f t="shared" si="11"/>
        <v>1.120916405952489</v>
      </c>
    </row>
    <row r="14" spans="1:35" x14ac:dyDescent="0.25">
      <c r="A14">
        <v>4</v>
      </c>
      <c r="B14" s="4">
        <v>7.1280292999999997</v>
      </c>
      <c r="C14" s="4">
        <v>7.1287450999999997</v>
      </c>
      <c r="D14" s="4"/>
      <c r="E14" s="4">
        <f t="shared" si="1"/>
        <v>0.39999999934536845</v>
      </c>
      <c r="F14" s="4">
        <f t="shared" si="2"/>
        <v>715.80000000004418</v>
      </c>
      <c r="G14" s="4">
        <f t="shared" si="3"/>
        <v>100.42046263755456</v>
      </c>
      <c r="H14" s="4">
        <v>9910</v>
      </c>
      <c r="I14" s="4">
        <f t="shared" si="4"/>
        <v>1.0133245473012571</v>
      </c>
      <c r="J14" s="4"/>
      <c r="K14" s="4"/>
      <c r="N14">
        <v>4</v>
      </c>
      <c r="O14" s="4">
        <v>7.1516814000000002</v>
      </c>
      <c r="P14" s="4">
        <v>7.1525015999999999</v>
      </c>
      <c r="Q14" s="4"/>
      <c r="R14" s="4">
        <f t="shared" si="5"/>
        <v>-3.3999999997647024</v>
      </c>
      <c r="S14" s="4">
        <f t="shared" si="6"/>
        <v>820.1999999997156</v>
      </c>
      <c r="T14" s="4">
        <f t="shared" si="7"/>
        <v>114.68631698270501</v>
      </c>
      <c r="U14" s="4">
        <v>9910</v>
      </c>
      <c r="V14" s="4">
        <f t="shared" si="8"/>
        <v>1.1572786779284059</v>
      </c>
      <c r="W14" s="4"/>
      <c r="X14" s="4"/>
      <c r="AA14">
        <v>4</v>
      </c>
      <c r="AB14" s="4">
        <v>7.1433210000000003</v>
      </c>
      <c r="AC14" s="4">
        <v>7.1441159000000001</v>
      </c>
      <c r="AD14" s="4"/>
      <c r="AE14" s="4">
        <f t="shared" si="0"/>
        <v>1.4000000003733248</v>
      </c>
      <c r="AF14" s="4">
        <f t="shared" si="9"/>
        <v>794.89999999982069</v>
      </c>
      <c r="AG14" s="4">
        <f t="shared" si="10"/>
        <v>111.27877355642013</v>
      </c>
      <c r="AH14" s="4">
        <v>9910</v>
      </c>
      <c r="AI14" s="4">
        <f t="shared" si="11"/>
        <v>1.1228937795804252</v>
      </c>
    </row>
    <row r="15" spans="1:35" x14ac:dyDescent="0.25">
      <c r="A15">
        <v>5</v>
      </c>
      <c r="B15" s="4">
        <v>7.1280292999999997</v>
      </c>
      <c r="C15" s="4">
        <v>7.1287440999999996</v>
      </c>
      <c r="D15" s="4"/>
      <c r="E15" s="4">
        <f t="shared" si="1"/>
        <v>0.39999999934536845</v>
      </c>
      <c r="F15" s="4">
        <f t="shared" si="2"/>
        <v>714.79999999990446</v>
      </c>
      <c r="G15" s="4">
        <f t="shared" si="3"/>
        <v>100.28017140725059</v>
      </c>
      <c r="H15" s="4">
        <v>9910</v>
      </c>
      <c r="I15" s="4">
        <f t="shared" si="4"/>
        <v>1.0119088941195822</v>
      </c>
      <c r="J15" s="4"/>
      <c r="K15" s="4"/>
      <c r="N15">
        <v>5</v>
      </c>
      <c r="O15" s="4">
        <v>7.1516938000000003</v>
      </c>
      <c r="P15" s="4">
        <v>7.1524900999999996</v>
      </c>
      <c r="Q15" s="4"/>
      <c r="R15" s="4">
        <f t="shared" si="5"/>
        <v>9.0000000003698233</v>
      </c>
      <c r="S15" s="4">
        <f t="shared" si="6"/>
        <v>796.2999999993059</v>
      </c>
      <c r="T15" s="4">
        <f t="shared" si="7"/>
        <v>111.3442524621658</v>
      </c>
      <c r="U15" s="4">
        <v>9910</v>
      </c>
      <c r="V15" s="4">
        <f t="shared" si="8"/>
        <v>1.123554515258989</v>
      </c>
      <c r="W15" s="4"/>
      <c r="X15" s="4"/>
      <c r="AA15">
        <v>5</v>
      </c>
      <c r="AB15" s="4">
        <v>7.1433210000000003</v>
      </c>
      <c r="AC15" s="4">
        <v>7.1441131000000002</v>
      </c>
      <c r="AD15" s="4"/>
      <c r="AE15" s="4">
        <f t="shared" si="0"/>
        <v>1.4000000003733248</v>
      </c>
      <c r="AF15" s="4">
        <f t="shared" si="9"/>
        <v>792.09999999996228</v>
      </c>
      <c r="AG15" s="4">
        <f t="shared" si="10"/>
        <v>110.88679901126693</v>
      </c>
      <c r="AH15" s="4">
        <v>9910</v>
      </c>
      <c r="AI15" s="4">
        <f t="shared" si="11"/>
        <v>1.1189384360370025</v>
      </c>
    </row>
    <row r="16" spans="1:35" x14ac:dyDescent="0.25">
      <c r="A16">
        <v>6</v>
      </c>
      <c r="B16" s="4">
        <v>7.1280273999999997</v>
      </c>
      <c r="C16" s="4">
        <v>7.1287431999999997</v>
      </c>
      <c r="D16" s="4"/>
      <c r="E16" s="4">
        <f t="shared" si="1"/>
        <v>-1.5000000006537562</v>
      </c>
      <c r="F16" s="4">
        <f t="shared" si="2"/>
        <v>715.80000000004418</v>
      </c>
      <c r="G16" s="4">
        <f t="shared" si="3"/>
        <v>100.42048940497118</v>
      </c>
      <c r="H16" s="4">
        <v>9910</v>
      </c>
      <c r="I16" s="4">
        <f t="shared" si="4"/>
        <v>1.0133248174063691</v>
      </c>
      <c r="J16" s="4"/>
      <c r="K16" s="4"/>
      <c r="N16">
        <v>6</v>
      </c>
      <c r="O16" s="4">
        <v>7.1516856999999998</v>
      </c>
      <c r="P16" s="4">
        <v>7.1524919999999996</v>
      </c>
      <c r="Q16" s="4"/>
      <c r="R16" s="4">
        <f t="shared" si="5"/>
        <v>0.89999999985934664</v>
      </c>
      <c r="S16" s="4">
        <f t="shared" si="6"/>
        <v>806.29999999981555</v>
      </c>
      <c r="T16" s="4">
        <f t="shared" si="7"/>
        <v>112.74265030967672</v>
      </c>
      <c r="U16" s="4">
        <v>9910</v>
      </c>
      <c r="V16" s="4">
        <f t="shared" si="8"/>
        <v>1.1376654925295331</v>
      </c>
      <c r="W16" s="4"/>
      <c r="X16" s="4"/>
      <c r="AA16">
        <v>6</v>
      </c>
      <c r="AB16" s="4">
        <v>7.1433201000000004</v>
      </c>
      <c r="AC16" s="4">
        <v>7.1441163999999997</v>
      </c>
      <c r="AD16" s="4"/>
      <c r="AE16" s="4">
        <f t="shared" si="0"/>
        <v>0.50000000051397819</v>
      </c>
      <c r="AF16" s="4">
        <f t="shared" si="9"/>
        <v>796.2999999993059</v>
      </c>
      <c r="AG16" s="4">
        <f t="shared" si="10"/>
        <v>111.47477487384414</v>
      </c>
      <c r="AH16" s="4">
        <v>9910</v>
      </c>
      <c r="AI16" s="4">
        <f t="shared" si="11"/>
        <v>1.1248715930761266</v>
      </c>
    </row>
    <row r="17" spans="1:35" x14ac:dyDescent="0.25">
      <c r="A17">
        <v>7</v>
      </c>
      <c r="B17" s="4">
        <v>7.1280283999999998</v>
      </c>
      <c r="C17" s="4">
        <v>7.1287436</v>
      </c>
      <c r="D17" s="4"/>
      <c r="E17" s="4">
        <f t="shared" si="1"/>
        <v>-0.50000000051397819</v>
      </c>
      <c r="F17" s="4">
        <f t="shared" si="2"/>
        <v>715.20000000013795</v>
      </c>
      <c r="G17" s="4">
        <f t="shared" si="3"/>
        <v>100.33630056806984</v>
      </c>
      <c r="H17" s="4">
        <v>9910</v>
      </c>
      <c r="I17" s="4">
        <f t="shared" si="4"/>
        <v>1.0124752832297663</v>
      </c>
      <c r="J17" s="4"/>
      <c r="K17" s="4"/>
      <c r="N17">
        <v>7</v>
      </c>
      <c r="O17" s="4">
        <v>7.1516856999999998</v>
      </c>
      <c r="P17" s="4">
        <v>7.1524939999999999</v>
      </c>
      <c r="Q17" s="4"/>
      <c r="R17" s="4">
        <f t="shared" si="5"/>
        <v>0.89999999985934664</v>
      </c>
      <c r="S17" s="4">
        <f t="shared" si="6"/>
        <v>808.300000000095</v>
      </c>
      <c r="T17" s="4">
        <f t="shared" si="7"/>
        <v>113.02230465750124</v>
      </c>
      <c r="U17" s="4">
        <v>9910</v>
      </c>
      <c r="V17" s="4">
        <f t="shared" si="8"/>
        <v>1.1404874334762991</v>
      </c>
      <c r="W17" s="4"/>
      <c r="X17" s="4"/>
      <c r="AA17">
        <v>7</v>
      </c>
      <c r="AB17" s="4">
        <v>7.1433220000000004</v>
      </c>
      <c r="AC17" s="4">
        <v>7.1441163999999997</v>
      </c>
      <c r="AD17" s="4"/>
      <c r="AE17" s="4">
        <f t="shared" si="0"/>
        <v>2.4000000005131028</v>
      </c>
      <c r="AF17" s="4">
        <f t="shared" si="9"/>
        <v>794.39999999930683</v>
      </c>
      <c r="AG17" s="4">
        <f t="shared" si="10"/>
        <v>111.20876253363726</v>
      </c>
      <c r="AH17" s="4">
        <v>9910</v>
      </c>
      <c r="AI17" s="4">
        <f t="shared" si="11"/>
        <v>1.1221873111366021</v>
      </c>
    </row>
    <row r="18" spans="1:35" x14ac:dyDescent="0.25">
      <c r="A18">
        <v>8</v>
      </c>
      <c r="B18" s="4">
        <v>7.1280313</v>
      </c>
      <c r="C18" s="4">
        <v>7.1287450999999997</v>
      </c>
      <c r="D18" s="4"/>
      <c r="E18" s="4">
        <f t="shared" si="1"/>
        <v>2.3999999996249244</v>
      </c>
      <c r="F18" s="4">
        <f t="shared" si="2"/>
        <v>713.79999999976462</v>
      </c>
      <c r="G18" s="4">
        <f t="shared" si="3"/>
        <v>100.13985207946051</v>
      </c>
      <c r="H18" s="4">
        <v>9910</v>
      </c>
      <c r="I18" s="4">
        <f t="shared" si="4"/>
        <v>1.0104929574113068</v>
      </c>
      <c r="J18" s="4"/>
      <c r="K18" s="4"/>
      <c r="N18">
        <v>8</v>
      </c>
      <c r="O18" s="4">
        <v>7.1516894999999998</v>
      </c>
      <c r="P18" s="4">
        <v>7.1524967999999998</v>
      </c>
      <c r="Q18" s="4"/>
      <c r="R18" s="4">
        <f t="shared" si="5"/>
        <v>4.6999999998575959</v>
      </c>
      <c r="S18" s="4">
        <f t="shared" si="6"/>
        <v>807.29999999995528</v>
      </c>
      <c r="T18" s="4">
        <f t="shared" si="7"/>
        <v>112.88241750427717</v>
      </c>
      <c r="U18" s="4">
        <v>9910</v>
      </c>
      <c r="V18" s="4">
        <f t="shared" si="8"/>
        <v>1.1390758577626354</v>
      </c>
      <c r="W18" s="4"/>
      <c r="X18" s="4"/>
      <c r="AA18">
        <v>8</v>
      </c>
      <c r="AB18" s="4">
        <v>7.1433210000000003</v>
      </c>
      <c r="AC18" s="4">
        <v>7.1441125999999997</v>
      </c>
      <c r="AD18" s="4"/>
      <c r="AE18" s="4">
        <f t="shared" si="0"/>
        <v>1.4000000003733248</v>
      </c>
      <c r="AF18" s="4">
        <f t="shared" si="9"/>
        <v>791.5999999994483</v>
      </c>
      <c r="AG18" s="4">
        <f t="shared" si="10"/>
        <v>110.81680355669978</v>
      </c>
      <c r="AH18" s="4">
        <v>9910</v>
      </c>
      <c r="AI18" s="4">
        <f t="shared" si="11"/>
        <v>1.1182321246892006</v>
      </c>
    </row>
    <row r="19" spans="1:35" x14ac:dyDescent="0.25">
      <c r="A19">
        <v>9</v>
      </c>
      <c r="B19" s="4">
        <v>7.1280355000000002</v>
      </c>
      <c r="C19" s="4">
        <v>7.1287484000000001</v>
      </c>
      <c r="D19" s="4"/>
      <c r="E19" s="4">
        <f t="shared" si="1"/>
        <v>6.5999999998567205</v>
      </c>
      <c r="F19" s="4">
        <f t="shared" si="2"/>
        <v>712.89999999990528</v>
      </c>
      <c r="G19" s="4">
        <f t="shared" si="3"/>
        <v>100.01353107737823</v>
      </c>
      <c r="H19" s="4">
        <v>9910</v>
      </c>
      <c r="I19" s="4">
        <f t="shared" si="4"/>
        <v>1.0092182752510417</v>
      </c>
      <c r="J19" s="4"/>
      <c r="K19" s="4"/>
      <c r="N19">
        <v>9</v>
      </c>
      <c r="O19" s="4">
        <v>7.1516890999999996</v>
      </c>
      <c r="P19" s="4">
        <v>7.1524982000000001</v>
      </c>
      <c r="Q19" s="4"/>
      <c r="R19" s="4">
        <f t="shared" si="5"/>
        <v>4.299999999624049</v>
      </c>
      <c r="S19" s="4">
        <f t="shared" si="6"/>
        <v>809.1000000005622</v>
      </c>
      <c r="T19" s="4">
        <f t="shared" si="7"/>
        <v>113.13411261132174</v>
      </c>
      <c r="U19" s="4">
        <v>9910</v>
      </c>
      <c r="V19" s="4">
        <f t="shared" si="8"/>
        <v>1.141615667117273</v>
      </c>
      <c r="W19" s="4"/>
      <c r="X19" s="4"/>
      <c r="AA19">
        <v>9</v>
      </c>
      <c r="AB19" s="4">
        <v>7.1433195999999999</v>
      </c>
      <c r="AC19" s="4">
        <v>7.1441159000000001</v>
      </c>
      <c r="AD19" s="4"/>
      <c r="AE19" s="4">
        <f t="shared" si="0"/>
        <v>0</v>
      </c>
      <c r="AF19" s="4">
        <f t="shared" si="9"/>
        <v>796.30000000019413</v>
      </c>
      <c r="AG19" s="4">
        <f t="shared" si="10"/>
        <v>111.47478267669756</v>
      </c>
      <c r="AH19" s="4">
        <v>9910</v>
      </c>
      <c r="AI19" s="4">
        <f t="shared" si="11"/>
        <v>1.1248716718132954</v>
      </c>
    </row>
    <row r="20" spans="1:35" x14ac:dyDescent="0.25">
      <c r="A20">
        <v>10</v>
      </c>
      <c r="B20" s="4">
        <v>7.1280340999999998</v>
      </c>
      <c r="C20" s="4">
        <v>7.1287484000000001</v>
      </c>
      <c r="D20" s="4"/>
      <c r="E20" s="4">
        <f t="shared" si="1"/>
        <v>5.1999999994833956</v>
      </c>
      <c r="F20" s="4">
        <f t="shared" si="2"/>
        <v>714.3000000002786</v>
      </c>
      <c r="G20" s="4">
        <f t="shared" si="3"/>
        <v>100.20995831098487</v>
      </c>
      <c r="H20" s="4">
        <v>9910</v>
      </c>
      <c r="I20" s="4">
        <f t="shared" si="4"/>
        <v>1.0112003865891512</v>
      </c>
      <c r="J20" s="4"/>
      <c r="K20" s="4"/>
      <c r="N20">
        <v>10</v>
      </c>
      <c r="O20" s="4">
        <v>7.1516881000000003</v>
      </c>
      <c r="P20" s="4">
        <v>7.1524939999999999</v>
      </c>
      <c r="Q20" s="4"/>
      <c r="R20" s="4">
        <f t="shared" si="5"/>
        <v>3.3000000003724494</v>
      </c>
      <c r="S20" s="4">
        <f t="shared" si="6"/>
        <v>805.89999999958195</v>
      </c>
      <c r="T20" s="4">
        <f t="shared" si="7"/>
        <v>112.68668162410242</v>
      </c>
      <c r="U20" s="4">
        <v>9910</v>
      </c>
      <c r="V20" s="4">
        <f t="shared" si="8"/>
        <v>1.1371007227457359</v>
      </c>
      <c r="W20" s="4"/>
      <c r="X20" s="4"/>
      <c r="AA20">
        <v>10</v>
      </c>
      <c r="AB20" s="4">
        <v>7.1433201000000004</v>
      </c>
      <c r="AC20" s="4">
        <v>7.1441159000000001</v>
      </c>
      <c r="AD20" s="4"/>
      <c r="AE20" s="4">
        <f t="shared" si="0"/>
        <v>0.50000000051397819</v>
      </c>
      <c r="AF20" s="4">
        <f t="shared" si="9"/>
        <v>795.79999999968004</v>
      </c>
      <c r="AG20" s="4">
        <f t="shared" si="10"/>
        <v>111.40477941058248</v>
      </c>
      <c r="AH20" s="4">
        <v>9910</v>
      </c>
      <c r="AI20" s="4">
        <f t="shared" si="11"/>
        <v>1.1241652816405903</v>
      </c>
    </row>
    <row r="21" spans="1:35" x14ac:dyDescent="0.25">
      <c r="A21">
        <v>11</v>
      </c>
      <c r="B21" s="4">
        <v>7.1280346000000003</v>
      </c>
      <c r="C21" s="4">
        <v>7.1287475000000002</v>
      </c>
      <c r="D21" s="4"/>
      <c r="E21" s="4">
        <f t="shared" si="1"/>
        <v>5.6999999999973738</v>
      </c>
      <c r="F21" s="4">
        <f t="shared" si="2"/>
        <v>712.89999999990528</v>
      </c>
      <c r="G21" s="4">
        <f t="shared" si="3"/>
        <v>100.01354370528803</v>
      </c>
      <c r="H21" s="4">
        <v>9910</v>
      </c>
      <c r="I21" s="4">
        <f t="shared" si="4"/>
        <v>1.009218402676973</v>
      </c>
      <c r="J21" s="4"/>
      <c r="K21" s="4"/>
      <c r="N21">
        <v>11</v>
      </c>
      <c r="O21" s="4">
        <v>7.1516928999999996</v>
      </c>
      <c r="P21" s="4">
        <v>7.1524925000000001</v>
      </c>
      <c r="Q21" s="4"/>
      <c r="R21" s="4">
        <f t="shared" si="5"/>
        <v>8.0999999996222982</v>
      </c>
      <c r="S21" s="4">
        <f t="shared" si="6"/>
        <v>799.60000000056652</v>
      </c>
      <c r="T21" s="4">
        <f t="shared" si="7"/>
        <v>111.80569568368443</v>
      </c>
      <c r="U21" s="4">
        <v>9910</v>
      </c>
      <c r="V21" s="4">
        <f t="shared" si="8"/>
        <v>1.1282108545275928</v>
      </c>
      <c r="W21" s="4"/>
      <c r="X21" s="4"/>
      <c r="AA21">
        <v>11</v>
      </c>
      <c r="AB21" s="4">
        <v>7.1433214999999999</v>
      </c>
      <c r="AC21" s="4">
        <v>7.1441182999999997</v>
      </c>
      <c r="AD21" s="4"/>
      <c r="AE21" s="4">
        <f t="shared" si="0"/>
        <v>1.8999999999991246</v>
      </c>
      <c r="AF21" s="4">
        <f t="shared" si="9"/>
        <v>796.79999999981987</v>
      </c>
      <c r="AG21" s="4">
        <f t="shared" si="10"/>
        <v>111.54474847587636</v>
      </c>
      <c r="AH21" s="4">
        <v>9910</v>
      </c>
      <c r="AI21" s="4">
        <f t="shared" si="11"/>
        <v>1.1255776839139895</v>
      </c>
    </row>
    <row r="22" spans="1:35" x14ac:dyDescent="0.25">
      <c r="A22">
        <v>12</v>
      </c>
      <c r="B22" s="4">
        <v>7.1280336000000002</v>
      </c>
      <c r="C22" s="4">
        <v>7.1287488999999997</v>
      </c>
      <c r="D22" s="4"/>
      <c r="E22" s="4">
        <f t="shared" si="1"/>
        <v>4.6999999998575959</v>
      </c>
      <c r="F22" s="4">
        <f t="shared" si="2"/>
        <v>715.2999999995302</v>
      </c>
      <c r="G22" s="4">
        <f t="shared" si="3"/>
        <v>100.35025648581822</v>
      </c>
      <c r="H22" s="4">
        <v>9910</v>
      </c>
      <c r="I22" s="4">
        <f t="shared" si="4"/>
        <v>1.0126161098468034</v>
      </c>
      <c r="J22" s="4"/>
      <c r="K22" s="4"/>
      <c r="N22">
        <v>12</v>
      </c>
      <c r="O22" s="4">
        <v>7.1516871000000002</v>
      </c>
      <c r="P22" s="4">
        <v>7.1524948999999998</v>
      </c>
      <c r="Q22" s="4"/>
      <c r="R22" s="4">
        <f t="shared" si="5"/>
        <v>2.3000000002326715</v>
      </c>
      <c r="S22" s="4">
        <f t="shared" si="6"/>
        <v>807.79999999958113</v>
      </c>
      <c r="T22" s="4">
        <f t="shared" si="7"/>
        <v>112.95236895914827</v>
      </c>
      <c r="U22" s="4">
        <v>9910</v>
      </c>
      <c r="V22" s="4">
        <f t="shared" si="8"/>
        <v>1.1397817251175406</v>
      </c>
      <c r="W22" s="4"/>
      <c r="X22" s="4"/>
      <c r="AA22">
        <v>12</v>
      </c>
      <c r="AB22" s="4">
        <v>7.1433201000000004</v>
      </c>
      <c r="AC22" s="4">
        <v>7.1441150000000002</v>
      </c>
      <c r="AD22" s="4"/>
      <c r="AE22" s="4">
        <f t="shared" si="0"/>
        <v>0.50000000051397819</v>
      </c>
      <c r="AF22" s="4">
        <f t="shared" si="9"/>
        <v>794.89999999982069</v>
      </c>
      <c r="AG22" s="4">
        <f t="shared" si="10"/>
        <v>111.2787875766369</v>
      </c>
      <c r="AH22" s="4">
        <v>9910</v>
      </c>
      <c r="AI22" s="4">
        <f t="shared" si="11"/>
        <v>1.1228939210558719</v>
      </c>
    </row>
    <row r="23" spans="1:35" x14ac:dyDescent="0.25">
      <c r="A23">
        <v>13</v>
      </c>
      <c r="B23" s="4">
        <v>7.1280359999999998</v>
      </c>
      <c r="C23" s="4">
        <v>7.1287497999999996</v>
      </c>
      <c r="D23" s="4"/>
      <c r="E23" s="4">
        <f t="shared" si="1"/>
        <v>7.0999999994825203</v>
      </c>
      <c r="F23" s="4">
        <f t="shared" si="2"/>
        <v>713.79999999976462</v>
      </c>
      <c r="G23" s="4">
        <f t="shared" si="3"/>
        <v>100.13978605043025</v>
      </c>
      <c r="H23" s="4">
        <v>9910</v>
      </c>
      <c r="I23" s="4">
        <f t="shared" si="4"/>
        <v>1.0104922911244223</v>
      </c>
      <c r="J23" s="4"/>
      <c r="K23" s="4"/>
      <c r="N23">
        <v>13</v>
      </c>
      <c r="O23" s="4">
        <v>7.1516871000000002</v>
      </c>
      <c r="P23" s="4">
        <v>7.1524982000000001</v>
      </c>
      <c r="Q23" s="4"/>
      <c r="R23" s="4">
        <f t="shared" si="5"/>
        <v>2.3000000002326715</v>
      </c>
      <c r="S23" s="4">
        <f t="shared" si="6"/>
        <v>811.09999999995352</v>
      </c>
      <c r="T23" s="4">
        <f t="shared" si="7"/>
        <v>113.41379854271777</v>
      </c>
      <c r="U23" s="4">
        <v>9910</v>
      </c>
      <c r="V23" s="4">
        <f t="shared" si="8"/>
        <v>1.1444379267680906</v>
      </c>
      <c r="W23" s="4"/>
      <c r="X23" s="4"/>
      <c r="AA23">
        <v>13</v>
      </c>
      <c r="AB23" s="4">
        <v>7.1433195999999999</v>
      </c>
      <c r="AC23" s="4">
        <v>7.1441134999999996</v>
      </c>
      <c r="AD23" s="4"/>
      <c r="AE23" s="4">
        <f t="shared" si="0"/>
        <v>0</v>
      </c>
      <c r="AF23" s="4">
        <f t="shared" si="9"/>
        <v>793.89999999968097</v>
      </c>
      <c r="AG23" s="4">
        <f t="shared" si="10"/>
        <v>111.13880442920137</v>
      </c>
      <c r="AH23" s="4">
        <v>9910</v>
      </c>
      <c r="AI23" s="4">
        <f t="shared" si="11"/>
        <v>1.1214813766821532</v>
      </c>
    </row>
    <row r="24" spans="1:35" x14ac:dyDescent="0.25">
      <c r="A24">
        <v>14</v>
      </c>
      <c r="B24" s="4">
        <v>7.1280346000000003</v>
      </c>
      <c r="C24" s="4">
        <v>7.1287517999999999</v>
      </c>
      <c r="D24" s="4"/>
      <c r="E24" s="4">
        <f t="shared" si="1"/>
        <v>5.6999999999973738</v>
      </c>
      <c r="F24" s="4">
        <f t="shared" si="2"/>
        <v>717.19999999952938</v>
      </c>
      <c r="G24" s="4">
        <f t="shared" si="3"/>
        <v>100.61679554691406</v>
      </c>
      <c r="H24" s="4">
        <v>9910</v>
      </c>
      <c r="I24" s="4">
        <f t="shared" si="4"/>
        <v>1.0153057068306162</v>
      </c>
      <c r="J24" s="4"/>
      <c r="K24" s="4"/>
      <c r="N24">
        <v>14</v>
      </c>
      <c r="O24" s="4">
        <v>7.1516837999999998</v>
      </c>
      <c r="P24" s="4">
        <v>7.1524935000000003</v>
      </c>
      <c r="Q24" s="4"/>
      <c r="R24" s="4">
        <f t="shared" si="5"/>
        <v>-1.000000000139778</v>
      </c>
      <c r="S24" s="4">
        <f t="shared" si="6"/>
        <v>809.70000000046844</v>
      </c>
      <c r="T24" s="4">
        <f t="shared" si="7"/>
        <v>113.21809277983857</v>
      </c>
      <c r="U24" s="4">
        <v>9910</v>
      </c>
      <c r="V24" s="4">
        <f t="shared" si="8"/>
        <v>1.1424630956593196</v>
      </c>
      <c r="W24" s="4"/>
      <c r="X24" s="4"/>
      <c r="AA24">
        <v>14</v>
      </c>
      <c r="AB24" s="4">
        <v>7.1433210000000003</v>
      </c>
      <c r="AC24" s="4">
        <v>7.1441144999999997</v>
      </c>
      <c r="AD24" s="4"/>
      <c r="AE24" s="4">
        <f t="shared" si="0"/>
        <v>1.4000000003733248</v>
      </c>
      <c r="AF24" s="4">
        <f t="shared" si="9"/>
        <v>793.49999999944748</v>
      </c>
      <c r="AG24" s="4">
        <f t="shared" si="10"/>
        <v>111.08278628378137</v>
      </c>
      <c r="AH24" s="4">
        <v>9910</v>
      </c>
      <c r="AI24" s="4">
        <f t="shared" si="11"/>
        <v>1.1209161078080865</v>
      </c>
    </row>
    <row r="25" spans="1:35" x14ac:dyDescent="0.25">
      <c r="A25">
        <v>15</v>
      </c>
      <c r="B25" s="4">
        <v>7.1280336000000002</v>
      </c>
      <c r="C25" s="4">
        <v>7.1287507999999997</v>
      </c>
      <c r="D25" s="4"/>
      <c r="E25" s="4">
        <f t="shared" si="1"/>
        <v>4.6999999998575959</v>
      </c>
      <c r="F25" s="4">
        <f t="shared" si="2"/>
        <v>717.19999999952938</v>
      </c>
      <c r="G25" s="4">
        <f t="shared" si="3"/>
        <v>100.61680966255958</v>
      </c>
      <c r="H25" s="4">
        <v>9910</v>
      </c>
      <c r="I25" s="4">
        <f t="shared" si="4"/>
        <v>1.015305849269017</v>
      </c>
      <c r="J25" s="4"/>
      <c r="K25" s="4"/>
      <c r="N25">
        <v>15</v>
      </c>
      <c r="O25" s="4">
        <v>7.1516894999999998</v>
      </c>
      <c r="P25" s="4">
        <v>7.1524897000000003</v>
      </c>
      <c r="Q25" s="4"/>
      <c r="R25" s="4">
        <f t="shared" si="5"/>
        <v>4.6999999998575959</v>
      </c>
      <c r="S25" s="4">
        <f t="shared" si="6"/>
        <v>800.20000000047276</v>
      </c>
      <c r="T25" s="4">
        <f t="shared" si="7"/>
        <v>111.88964509721413</v>
      </c>
      <c r="U25" s="4">
        <v>9910</v>
      </c>
      <c r="V25" s="4">
        <f t="shared" si="8"/>
        <v>1.1290579727266814</v>
      </c>
      <c r="W25" s="4"/>
      <c r="X25" s="4"/>
      <c r="AA25">
        <v>15</v>
      </c>
      <c r="AB25" s="4">
        <v>7.1433195999999999</v>
      </c>
      <c r="AC25" s="4">
        <v>7.1441150000000002</v>
      </c>
      <c r="AD25" s="4"/>
      <c r="AE25" s="4">
        <f t="shared" si="0"/>
        <v>0</v>
      </c>
      <c r="AF25" s="4">
        <f t="shared" si="9"/>
        <v>795.40000000033478</v>
      </c>
      <c r="AG25" s="4">
        <f t="shared" si="10"/>
        <v>111.34879083393312</v>
      </c>
      <c r="AH25" s="4">
        <v>9910</v>
      </c>
      <c r="AI25" s="4">
        <f t="shared" si="11"/>
        <v>1.1236003111395876</v>
      </c>
    </row>
    <row r="26" spans="1:35" x14ac:dyDescent="0.25">
      <c r="F26" s="3">
        <f>SUM(F11:F25)/COUNT(F11:F25)</f>
        <v>714.72666666642465</v>
      </c>
      <c r="G26" s="3">
        <f t="shared" ref="G26:I26" si="12">SUM(G11:G25)/COUNT(G11:G25)</f>
        <v>100.26984982172301</v>
      </c>
      <c r="H26" s="3">
        <f t="shared" si="12"/>
        <v>9910</v>
      </c>
      <c r="I26" s="3">
        <f t="shared" si="12"/>
        <v>1.0118047408851969</v>
      </c>
      <c r="J26" s="4"/>
      <c r="K26" s="4"/>
      <c r="S26" s="8">
        <f>SUM(S11:S25)/COUNT(S11:S25)</f>
        <v>806.77999999997724</v>
      </c>
      <c r="T26" s="8">
        <f t="shared" ref="T26:V26" si="13">SUM(T11:T25)/COUNT(T11:T25)</f>
        <v>112.80973839276221</v>
      </c>
      <c r="U26" s="8">
        <f t="shared" si="13"/>
        <v>9910</v>
      </c>
      <c r="V26" s="8">
        <f t="shared" si="13"/>
        <v>1.1383424661227266</v>
      </c>
      <c r="AF26" s="3">
        <f>SUM(AF11:AF25)/COUNT(AF11:AF25)</f>
        <v>794.64666666642836</v>
      </c>
      <c r="AG26" s="3">
        <f t="shared" ref="AG26:AI26" si="14">SUM(AG11:AG25)/COUNT(AG11:AG25)</f>
        <v>111.24332217882342</v>
      </c>
      <c r="AH26" s="3">
        <f t="shared" si="14"/>
        <v>9910</v>
      </c>
      <c r="AI26" s="3">
        <f t="shared" si="14"/>
        <v>1.1225360462040708</v>
      </c>
    </row>
    <row r="27" spans="1:35" x14ac:dyDescent="0.25">
      <c r="K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G28" s="8"/>
      <c r="J28" s="4"/>
      <c r="K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J29" s="4"/>
      <c r="K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J30" s="4"/>
      <c r="K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B31" s="3" t="s">
        <v>10</v>
      </c>
      <c r="J31" s="4"/>
      <c r="K31" s="4"/>
      <c r="O31" s="3" t="s">
        <v>10</v>
      </c>
      <c r="AB31" s="3" t="s">
        <v>10</v>
      </c>
      <c r="AD31" s="4"/>
      <c r="AE31" s="4"/>
      <c r="AF31" s="4"/>
      <c r="AG31" s="4"/>
      <c r="AH31" s="4"/>
      <c r="AI31" s="4"/>
    </row>
    <row r="32" spans="1:35" x14ac:dyDescent="0.25">
      <c r="B32" t="s">
        <v>11</v>
      </c>
      <c r="C32" t="s">
        <v>12</v>
      </c>
      <c r="J32" s="4"/>
      <c r="K32" s="4"/>
      <c r="O32" t="s">
        <v>11</v>
      </c>
      <c r="P32" t="s">
        <v>12</v>
      </c>
      <c r="AB32" t="s">
        <v>11</v>
      </c>
      <c r="AC32" t="s">
        <v>12</v>
      </c>
      <c r="AD32" s="4"/>
      <c r="AE32" s="4"/>
      <c r="AF32" s="4"/>
      <c r="AG32" s="4"/>
      <c r="AH32" s="4"/>
      <c r="AI32" s="4"/>
    </row>
    <row r="33" spans="2:35" x14ac:dyDescent="0.25">
      <c r="B33">
        <v>0</v>
      </c>
      <c r="C33">
        <v>7.1280307770000002</v>
      </c>
      <c r="J33" s="4"/>
      <c r="K33" s="4"/>
      <c r="O33">
        <v>0</v>
      </c>
      <c r="P33">
        <v>7.1516847610000003</v>
      </c>
      <c r="AB33" s="4">
        <v>0</v>
      </c>
      <c r="AC33" s="4">
        <v>7.1433186529999997</v>
      </c>
      <c r="AD33" s="4"/>
      <c r="AE33" s="4"/>
      <c r="AF33" s="4"/>
      <c r="AG33" s="4"/>
      <c r="AH33" s="4"/>
      <c r="AI33" s="4"/>
    </row>
    <row r="34" spans="2:35" x14ac:dyDescent="0.25">
      <c r="B34">
        <v>1</v>
      </c>
      <c r="C34">
        <v>7.1280302999999998</v>
      </c>
      <c r="J34" s="4"/>
      <c r="K34" s="4"/>
      <c r="O34">
        <v>1</v>
      </c>
      <c r="P34">
        <v>7.1516861919999997</v>
      </c>
      <c r="AB34" s="4">
        <v>1</v>
      </c>
      <c r="AC34" s="4">
        <v>7.1433186529999997</v>
      </c>
      <c r="AD34" s="4"/>
      <c r="AE34" s="4"/>
      <c r="AF34" s="4"/>
      <c r="AG34" s="4"/>
      <c r="AH34" s="4"/>
      <c r="AI34" s="4"/>
    </row>
    <row r="35" spans="2:35" x14ac:dyDescent="0.25">
      <c r="B35">
        <v>2</v>
      </c>
      <c r="C35">
        <v>7.1280312539999997</v>
      </c>
      <c r="J35" s="4"/>
      <c r="K35" s="4"/>
      <c r="O35">
        <v>2</v>
      </c>
      <c r="P35">
        <v>7.1516842839999999</v>
      </c>
      <c r="AB35" s="4">
        <v>2</v>
      </c>
      <c r="AC35" s="4">
        <v>7.1433186529999997</v>
      </c>
      <c r="AD35" s="4"/>
      <c r="AE35" s="4"/>
      <c r="AF35" s="4"/>
      <c r="AG35" s="4"/>
      <c r="AH35" s="4"/>
      <c r="AI35" s="4"/>
    </row>
    <row r="36" spans="2:35" x14ac:dyDescent="0.25">
      <c r="B36">
        <v>3</v>
      </c>
      <c r="C36">
        <v>7.1280288699999996</v>
      </c>
      <c r="J36" s="4"/>
      <c r="K36" s="4"/>
      <c r="O36">
        <v>3</v>
      </c>
      <c r="P36">
        <v>7.1516876219999999</v>
      </c>
      <c r="AB36" s="4">
        <v>3</v>
      </c>
      <c r="AC36" s="4">
        <v>7.1433191300000001</v>
      </c>
      <c r="AD36" s="4"/>
      <c r="AE36" s="4"/>
      <c r="AF36" s="4"/>
      <c r="AG36" s="4"/>
      <c r="AH36" s="4"/>
      <c r="AI36" s="4"/>
    </row>
    <row r="37" spans="2:35" x14ac:dyDescent="0.25">
      <c r="B37">
        <v>4</v>
      </c>
      <c r="C37">
        <v>7.1280298230000003</v>
      </c>
      <c r="J37" s="4"/>
      <c r="K37" s="4"/>
      <c r="O37">
        <v>4</v>
      </c>
      <c r="P37">
        <v>7.1516876219999999</v>
      </c>
      <c r="AB37" s="4">
        <v>4</v>
      </c>
      <c r="AC37" s="4">
        <v>7.1433191300000001</v>
      </c>
      <c r="AD37" s="4"/>
      <c r="AE37" s="4"/>
      <c r="AF37" s="4"/>
      <c r="AG37" s="4"/>
      <c r="AH37" s="4"/>
      <c r="AI37" s="4"/>
    </row>
    <row r="38" spans="2:35" x14ac:dyDescent="0.25">
      <c r="B38">
        <v>5</v>
      </c>
      <c r="C38">
        <v>7.1287426949999997</v>
      </c>
      <c r="O38">
        <v>5</v>
      </c>
      <c r="P38">
        <v>7.1516871450000004</v>
      </c>
      <c r="AB38" s="4">
        <v>5</v>
      </c>
      <c r="AC38" s="4">
        <v>7.1433181760000002</v>
      </c>
      <c r="AD38" s="4"/>
      <c r="AE38" s="4"/>
      <c r="AF38" s="4"/>
      <c r="AG38" s="4"/>
      <c r="AH38" s="4"/>
      <c r="AI38" s="4"/>
    </row>
    <row r="39" spans="2:35" x14ac:dyDescent="0.25">
      <c r="B39">
        <v>6</v>
      </c>
      <c r="C39">
        <v>7.1287446020000003</v>
      </c>
      <c r="O39">
        <v>6</v>
      </c>
      <c r="P39">
        <v>7.1516871450000004</v>
      </c>
      <c r="AB39">
        <v>6</v>
      </c>
      <c r="AC39" s="9">
        <v>7.143320084</v>
      </c>
    </row>
    <row r="40" spans="2:35" x14ac:dyDescent="0.25">
      <c r="B40">
        <v>7</v>
      </c>
      <c r="C40">
        <v>7.1287441249999999</v>
      </c>
      <c r="O40">
        <v>7</v>
      </c>
      <c r="P40">
        <v>7.1516847610000003</v>
      </c>
      <c r="AB40">
        <v>7</v>
      </c>
      <c r="AC40">
        <v>7.143320084</v>
      </c>
    </row>
    <row r="41" spans="2:35" x14ac:dyDescent="0.25">
      <c r="B41">
        <v>8</v>
      </c>
      <c r="C41">
        <v>7.1287441249999999</v>
      </c>
      <c r="O41">
        <v>8</v>
      </c>
      <c r="P41">
        <v>7.1516857150000002</v>
      </c>
      <c r="AB41">
        <v>8</v>
      </c>
      <c r="AC41">
        <v>7.1433196069999996</v>
      </c>
    </row>
    <row r="42" spans="2:35" x14ac:dyDescent="0.25">
      <c r="B42">
        <v>9</v>
      </c>
      <c r="C42">
        <v>7.1280341150000002</v>
      </c>
      <c r="O42">
        <v>9</v>
      </c>
      <c r="P42">
        <v>7.1516876219999999</v>
      </c>
      <c r="AB42">
        <v>9</v>
      </c>
      <c r="AC42">
        <v>7.1433196069999996</v>
      </c>
    </row>
    <row r="43" spans="2:35" x14ac:dyDescent="0.25">
      <c r="B43">
        <v>10</v>
      </c>
      <c r="C43">
        <v>7.1280269619999999</v>
      </c>
      <c r="O43">
        <v>10</v>
      </c>
      <c r="P43">
        <v>7.1524901390000002</v>
      </c>
      <c r="AB43">
        <v>10</v>
      </c>
      <c r="AC43">
        <v>7.143320084</v>
      </c>
    </row>
    <row r="44" spans="2:35" x14ac:dyDescent="0.25">
      <c r="B44">
        <v>11</v>
      </c>
      <c r="C44">
        <v>7.1280264850000004</v>
      </c>
      <c r="O44">
        <v>11</v>
      </c>
      <c r="P44">
        <v>7.1524939539999997</v>
      </c>
      <c r="AB44">
        <v>11</v>
      </c>
      <c r="AC44">
        <v>7.1441125870000004</v>
      </c>
    </row>
    <row r="45" spans="2:35" x14ac:dyDescent="0.25">
      <c r="B45">
        <v>12</v>
      </c>
      <c r="C45">
        <v>7.1280288699999996</v>
      </c>
      <c r="O45">
        <v>12</v>
      </c>
      <c r="P45">
        <v>7.152494431</v>
      </c>
      <c r="AB45">
        <v>12</v>
      </c>
      <c r="AC45">
        <v>7.1441144940000001</v>
      </c>
    </row>
    <row r="46" spans="2:35" x14ac:dyDescent="0.25">
      <c r="B46">
        <v>13</v>
      </c>
      <c r="C46">
        <v>7.1280293459999999</v>
      </c>
      <c r="O46">
        <v>13</v>
      </c>
      <c r="P46">
        <v>7.1524934770000002</v>
      </c>
      <c r="AB46">
        <v>13</v>
      </c>
      <c r="AC46">
        <v>7.1441140169999997</v>
      </c>
    </row>
    <row r="47" spans="2:35" x14ac:dyDescent="0.25">
      <c r="B47">
        <v>14</v>
      </c>
      <c r="C47">
        <v>7.1280298230000003</v>
      </c>
      <c r="O47">
        <v>14</v>
      </c>
      <c r="P47">
        <v>7.1524934770000002</v>
      </c>
      <c r="AB47">
        <v>14</v>
      </c>
      <c r="AC47">
        <v>7.1441140169999997</v>
      </c>
    </row>
    <row r="48" spans="2:35" x14ac:dyDescent="0.25">
      <c r="B48">
        <v>15</v>
      </c>
      <c r="C48">
        <v>7.1287403109999996</v>
      </c>
      <c r="O48">
        <v>15</v>
      </c>
      <c r="P48">
        <v>7.1524915699999996</v>
      </c>
      <c r="AB48">
        <v>15</v>
      </c>
      <c r="AC48">
        <v>7.1441140169999997</v>
      </c>
    </row>
    <row r="49" spans="2:29" x14ac:dyDescent="0.25">
      <c r="B49">
        <v>16</v>
      </c>
      <c r="C49">
        <v>7.1287426949999997</v>
      </c>
      <c r="O49">
        <v>16</v>
      </c>
      <c r="P49">
        <v>7.1524925230000003</v>
      </c>
      <c r="AB49">
        <v>16</v>
      </c>
      <c r="AC49">
        <v>7.1441140169999997</v>
      </c>
    </row>
    <row r="50" spans="2:29" x14ac:dyDescent="0.25">
      <c r="B50">
        <v>17</v>
      </c>
      <c r="C50">
        <v>7.1287431720000001</v>
      </c>
      <c r="O50">
        <v>17</v>
      </c>
      <c r="P50">
        <v>7.1524925230000003</v>
      </c>
      <c r="AB50">
        <v>17</v>
      </c>
      <c r="AC50">
        <v>7.1433229450000004</v>
      </c>
    </row>
    <row r="51" spans="2:29" x14ac:dyDescent="0.25">
      <c r="B51">
        <v>18</v>
      </c>
      <c r="C51">
        <v>7.1287431720000001</v>
      </c>
      <c r="O51">
        <v>18</v>
      </c>
      <c r="P51">
        <v>7.1516942979999998</v>
      </c>
      <c r="AB51">
        <v>18</v>
      </c>
      <c r="AC51">
        <v>7.1433176989999998</v>
      </c>
    </row>
    <row r="52" spans="2:29" x14ac:dyDescent="0.25">
      <c r="B52">
        <v>19</v>
      </c>
      <c r="C52">
        <v>7.1280326839999999</v>
      </c>
      <c r="O52">
        <v>19</v>
      </c>
      <c r="P52">
        <v>7.1516900059999999</v>
      </c>
      <c r="AB52">
        <v>19</v>
      </c>
      <c r="AC52">
        <v>7.1433172230000004</v>
      </c>
    </row>
    <row r="53" spans="2:29" x14ac:dyDescent="0.25">
      <c r="B53">
        <v>20</v>
      </c>
      <c r="C53">
        <v>7.1280293459999999</v>
      </c>
      <c r="O53">
        <v>20</v>
      </c>
      <c r="P53">
        <v>7.151686668</v>
      </c>
      <c r="AB53">
        <v>20</v>
      </c>
      <c r="AC53">
        <v>7.1433186529999997</v>
      </c>
    </row>
    <row r="54" spans="2:29" x14ac:dyDescent="0.25">
      <c r="B54">
        <v>21</v>
      </c>
      <c r="C54">
        <v>7.1280302999999998</v>
      </c>
      <c r="O54">
        <v>21</v>
      </c>
      <c r="P54">
        <v>7.1516952509999996</v>
      </c>
      <c r="AB54">
        <v>21</v>
      </c>
      <c r="AC54">
        <v>7.1433176989999998</v>
      </c>
    </row>
    <row r="55" spans="2:29" x14ac:dyDescent="0.25">
      <c r="B55">
        <v>22</v>
      </c>
      <c r="C55">
        <v>7.1280288699999996</v>
      </c>
      <c r="O55">
        <v>22</v>
      </c>
      <c r="P55">
        <v>7.1516919139999997</v>
      </c>
      <c r="AB55">
        <v>22</v>
      </c>
      <c r="AC55">
        <v>7.1441116329999996</v>
      </c>
    </row>
    <row r="56" spans="2:29" x14ac:dyDescent="0.25">
      <c r="B56">
        <v>23</v>
      </c>
      <c r="C56">
        <v>7.1280293459999999</v>
      </c>
      <c r="O56">
        <v>23</v>
      </c>
      <c r="P56">
        <v>7.151686668</v>
      </c>
      <c r="AB56">
        <v>23</v>
      </c>
      <c r="AC56">
        <v>7.1441135410000003</v>
      </c>
    </row>
    <row r="57" spans="2:29" x14ac:dyDescent="0.25">
      <c r="B57">
        <v>24</v>
      </c>
      <c r="C57">
        <v>7.1280298230000003</v>
      </c>
      <c r="O57">
        <v>24</v>
      </c>
      <c r="P57">
        <v>7.1516871450000004</v>
      </c>
      <c r="AB57">
        <v>24</v>
      </c>
      <c r="AC57">
        <v>7.1441130639999999</v>
      </c>
    </row>
    <row r="58" spans="2:29" x14ac:dyDescent="0.25">
      <c r="B58">
        <v>25</v>
      </c>
      <c r="C58">
        <v>7.1280293459999999</v>
      </c>
      <c r="O58">
        <v>25</v>
      </c>
      <c r="P58">
        <v>7.1516857150000002</v>
      </c>
      <c r="AB58">
        <v>25</v>
      </c>
      <c r="AC58">
        <v>7.1441144940000001</v>
      </c>
    </row>
    <row r="59" spans="2:29" x14ac:dyDescent="0.25">
      <c r="B59">
        <v>26</v>
      </c>
      <c r="C59">
        <v>7.1280293459999999</v>
      </c>
      <c r="O59">
        <v>26</v>
      </c>
      <c r="P59">
        <v>7.1524929999999998</v>
      </c>
      <c r="AB59">
        <v>26</v>
      </c>
      <c r="AC59">
        <v>7.1441144940000001</v>
      </c>
    </row>
    <row r="60" spans="2:29" x14ac:dyDescent="0.25">
      <c r="B60">
        <v>27</v>
      </c>
      <c r="C60">
        <v>7.1287403109999996</v>
      </c>
      <c r="O60">
        <v>27</v>
      </c>
      <c r="P60">
        <v>7.1524949070000003</v>
      </c>
      <c r="AB60">
        <v>27</v>
      </c>
      <c r="AC60">
        <v>7.1433234209999998</v>
      </c>
    </row>
    <row r="61" spans="2:29" x14ac:dyDescent="0.25">
      <c r="B61">
        <v>28</v>
      </c>
      <c r="C61">
        <v>7.1287422180000002</v>
      </c>
      <c r="O61">
        <v>28</v>
      </c>
      <c r="P61">
        <v>7.1524949070000003</v>
      </c>
      <c r="AB61">
        <v>28</v>
      </c>
      <c r="AC61">
        <v>7.1433186529999997</v>
      </c>
    </row>
    <row r="62" spans="2:29" x14ac:dyDescent="0.25">
      <c r="B62">
        <v>29</v>
      </c>
      <c r="C62">
        <v>7.1287417409999998</v>
      </c>
      <c r="O62">
        <v>29</v>
      </c>
      <c r="P62">
        <v>7.152494431</v>
      </c>
      <c r="AB62">
        <v>29</v>
      </c>
      <c r="AC62">
        <v>7.1433181760000002</v>
      </c>
    </row>
    <row r="63" spans="2:29" x14ac:dyDescent="0.25">
      <c r="B63">
        <v>30</v>
      </c>
      <c r="C63">
        <v>7.1287422180000002</v>
      </c>
      <c r="O63">
        <v>30</v>
      </c>
      <c r="P63">
        <v>7.152494431</v>
      </c>
      <c r="AB63">
        <v>30</v>
      </c>
      <c r="AC63">
        <v>7.1433191300000001</v>
      </c>
    </row>
    <row r="64" spans="2:29" x14ac:dyDescent="0.25">
      <c r="B64">
        <v>31</v>
      </c>
      <c r="C64">
        <v>7.1287422180000002</v>
      </c>
      <c r="O64">
        <v>31</v>
      </c>
      <c r="P64">
        <v>7.152494431</v>
      </c>
      <c r="AB64">
        <v>31</v>
      </c>
      <c r="AC64">
        <v>7.1433191300000001</v>
      </c>
    </row>
    <row r="65" spans="2:29" x14ac:dyDescent="0.25">
      <c r="B65">
        <v>32</v>
      </c>
      <c r="C65">
        <v>7.1287441249999999</v>
      </c>
      <c r="O65">
        <v>32</v>
      </c>
      <c r="P65">
        <v>7.1524929999999998</v>
      </c>
      <c r="AB65">
        <v>32</v>
      </c>
      <c r="AC65">
        <v>7.1433181760000002</v>
      </c>
    </row>
    <row r="66" spans="2:29" x14ac:dyDescent="0.25">
      <c r="B66">
        <v>33</v>
      </c>
      <c r="C66">
        <v>7.1280350690000001</v>
      </c>
      <c r="O66">
        <v>33</v>
      </c>
      <c r="P66">
        <v>7.1524915699999996</v>
      </c>
      <c r="AB66">
        <v>33</v>
      </c>
      <c r="AC66">
        <v>7.1441102030000003</v>
      </c>
    </row>
    <row r="67" spans="2:29" x14ac:dyDescent="0.25">
      <c r="B67">
        <v>34</v>
      </c>
      <c r="C67">
        <v>7.1280288699999996</v>
      </c>
      <c r="O67">
        <v>34</v>
      </c>
      <c r="P67">
        <v>7.1524925230000003</v>
      </c>
      <c r="AB67">
        <v>34</v>
      </c>
      <c r="AC67">
        <v>7.1441125870000004</v>
      </c>
    </row>
    <row r="68" spans="2:29" x14ac:dyDescent="0.25">
      <c r="B68">
        <v>35</v>
      </c>
      <c r="C68">
        <v>7.1280293459999999</v>
      </c>
      <c r="O68">
        <v>35</v>
      </c>
      <c r="P68">
        <v>7.1516942979999998</v>
      </c>
      <c r="AB68">
        <v>35</v>
      </c>
      <c r="AC68">
        <v>7.1441125870000004</v>
      </c>
    </row>
    <row r="69" spans="2:29" x14ac:dyDescent="0.25">
      <c r="B69">
        <v>36</v>
      </c>
      <c r="C69">
        <v>7.1280307770000002</v>
      </c>
      <c r="O69">
        <v>36</v>
      </c>
      <c r="P69">
        <v>7.1516900059999999</v>
      </c>
      <c r="AB69">
        <v>36</v>
      </c>
      <c r="AC69">
        <v>7.1441135410000003</v>
      </c>
    </row>
    <row r="70" spans="2:29" x14ac:dyDescent="0.25">
      <c r="B70">
        <v>37</v>
      </c>
      <c r="C70">
        <v>7.1280307770000002</v>
      </c>
      <c r="O70">
        <v>37</v>
      </c>
      <c r="P70">
        <v>7.1516885759999997</v>
      </c>
      <c r="AB70">
        <v>37</v>
      </c>
      <c r="AC70">
        <v>7.1441140169999997</v>
      </c>
    </row>
    <row r="71" spans="2:29" x14ac:dyDescent="0.25">
      <c r="B71">
        <v>38</v>
      </c>
      <c r="C71">
        <v>7.1280293459999999</v>
      </c>
      <c r="O71">
        <v>38</v>
      </c>
      <c r="P71">
        <v>7.1516885759999997</v>
      </c>
      <c r="AB71">
        <v>38</v>
      </c>
      <c r="AC71">
        <v>7.1433243749999997</v>
      </c>
    </row>
    <row r="72" spans="2:29" x14ac:dyDescent="0.25">
      <c r="B72">
        <v>39</v>
      </c>
      <c r="C72">
        <v>7.1280298230000003</v>
      </c>
      <c r="O72">
        <v>39</v>
      </c>
      <c r="P72">
        <v>7.1516880990000002</v>
      </c>
      <c r="AB72">
        <v>39</v>
      </c>
      <c r="AC72">
        <v>7.1433196069999996</v>
      </c>
    </row>
    <row r="73" spans="2:29" x14ac:dyDescent="0.25">
      <c r="B73">
        <v>40</v>
      </c>
      <c r="C73">
        <v>7.1287417409999998</v>
      </c>
      <c r="O73">
        <v>40</v>
      </c>
      <c r="P73">
        <v>7.1516871450000004</v>
      </c>
      <c r="AB73">
        <v>40</v>
      </c>
      <c r="AC73">
        <v>7.1433210369999998</v>
      </c>
    </row>
    <row r="74" spans="2:29" x14ac:dyDescent="0.25">
      <c r="B74">
        <v>41</v>
      </c>
      <c r="C74">
        <v>7.1287426949999997</v>
      </c>
      <c r="O74">
        <v>41</v>
      </c>
      <c r="P74">
        <v>7.1516876219999999</v>
      </c>
      <c r="AB74">
        <v>41</v>
      </c>
      <c r="AC74">
        <v>7.1433210369999998</v>
      </c>
    </row>
    <row r="75" spans="2:29" x14ac:dyDescent="0.25">
      <c r="B75">
        <v>42</v>
      </c>
      <c r="C75">
        <v>7.1287431720000001</v>
      </c>
      <c r="O75">
        <v>42</v>
      </c>
      <c r="P75">
        <v>7.1524910930000001</v>
      </c>
      <c r="AB75">
        <v>42</v>
      </c>
      <c r="AC75">
        <v>7.1433205600000003</v>
      </c>
    </row>
    <row r="76" spans="2:29" x14ac:dyDescent="0.25">
      <c r="B76">
        <v>43</v>
      </c>
      <c r="C76">
        <v>7.1287441249999999</v>
      </c>
      <c r="O76">
        <v>43</v>
      </c>
      <c r="P76">
        <v>7.1524906159999997</v>
      </c>
      <c r="AB76">
        <v>43</v>
      </c>
      <c r="AC76">
        <v>7.1441125870000004</v>
      </c>
    </row>
    <row r="77" spans="2:29" x14ac:dyDescent="0.25">
      <c r="B77">
        <v>44</v>
      </c>
      <c r="C77">
        <v>7.1287450789999998</v>
      </c>
      <c r="O77">
        <v>44</v>
      </c>
      <c r="P77">
        <v>7.1524915699999996</v>
      </c>
      <c r="AB77">
        <v>44</v>
      </c>
      <c r="AC77">
        <v>7.1441149709999996</v>
      </c>
    </row>
    <row r="78" spans="2:29" x14ac:dyDescent="0.25">
      <c r="B78">
        <v>45</v>
      </c>
      <c r="C78">
        <v>7.1287450789999998</v>
      </c>
      <c r="O78">
        <v>45</v>
      </c>
      <c r="P78">
        <v>7.1524910930000001</v>
      </c>
      <c r="AB78">
        <v>45</v>
      </c>
      <c r="AC78">
        <v>7.144115448</v>
      </c>
    </row>
    <row r="79" spans="2:29" x14ac:dyDescent="0.25">
      <c r="B79">
        <v>46</v>
      </c>
      <c r="C79">
        <v>7.1287436489999996</v>
      </c>
      <c r="O79">
        <v>46</v>
      </c>
      <c r="P79">
        <v>7.1524949070000003</v>
      </c>
      <c r="AB79">
        <v>46</v>
      </c>
      <c r="AC79">
        <v>7.1441159250000004</v>
      </c>
    </row>
    <row r="80" spans="2:29" x14ac:dyDescent="0.25">
      <c r="B80">
        <v>47</v>
      </c>
      <c r="C80">
        <v>7.1280341150000002</v>
      </c>
      <c r="O80">
        <v>47</v>
      </c>
      <c r="P80">
        <v>7.152494431</v>
      </c>
      <c r="AB80">
        <v>47</v>
      </c>
      <c r="AC80">
        <v>7.1441159250000004</v>
      </c>
    </row>
    <row r="81" spans="2:29" x14ac:dyDescent="0.25">
      <c r="B81">
        <v>48</v>
      </c>
      <c r="C81">
        <v>7.1280293459999999</v>
      </c>
      <c r="O81">
        <v>48</v>
      </c>
      <c r="P81">
        <v>7.1524934770000002</v>
      </c>
      <c r="AB81">
        <v>48</v>
      </c>
      <c r="AC81">
        <v>7.1441144940000001</v>
      </c>
    </row>
    <row r="82" spans="2:29" x14ac:dyDescent="0.25">
      <c r="B82">
        <v>49</v>
      </c>
      <c r="C82">
        <v>7.1280298230000003</v>
      </c>
      <c r="O82">
        <v>49</v>
      </c>
      <c r="P82">
        <v>7.1516966819999999</v>
      </c>
      <c r="AB82">
        <v>49</v>
      </c>
      <c r="AC82">
        <v>7.1433248520000001</v>
      </c>
    </row>
    <row r="83" spans="2:29" x14ac:dyDescent="0.25">
      <c r="B83">
        <v>50</v>
      </c>
      <c r="C83">
        <v>7.1280293459999999</v>
      </c>
      <c r="O83">
        <v>50</v>
      </c>
      <c r="P83">
        <v>7.1516900059999999</v>
      </c>
      <c r="AB83">
        <v>50</v>
      </c>
      <c r="AC83">
        <v>7.1433205600000003</v>
      </c>
    </row>
    <row r="84" spans="2:29" x14ac:dyDescent="0.25">
      <c r="B84">
        <v>51</v>
      </c>
      <c r="C84">
        <v>7.1280302999999998</v>
      </c>
      <c r="O84">
        <v>51</v>
      </c>
      <c r="P84">
        <v>7.1516952509999996</v>
      </c>
      <c r="AB84">
        <v>51</v>
      </c>
      <c r="AC84">
        <v>7.1433210369999998</v>
      </c>
    </row>
    <row r="85" spans="2:29" x14ac:dyDescent="0.25">
      <c r="B85">
        <v>52</v>
      </c>
      <c r="C85">
        <v>7.1280293459999999</v>
      </c>
      <c r="O85">
        <v>52</v>
      </c>
      <c r="P85">
        <v>7.1516857150000002</v>
      </c>
      <c r="AB85">
        <v>52</v>
      </c>
      <c r="AC85">
        <v>7.1433205600000003</v>
      </c>
    </row>
    <row r="86" spans="2:29" x14ac:dyDescent="0.25">
      <c r="B86">
        <v>53</v>
      </c>
      <c r="C86">
        <v>7.1280293459999999</v>
      </c>
      <c r="O86">
        <v>53</v>
      </c>
      <c r="P86">
        <v>7.1516828539999997</v>
      </c>
      <c r="AB86">
        <v>53</v>
      </c>
      <c r="AC86">
        <v>7.1433196069999996</v>
      </c>
    </row>
    <row r="87" spans="2:29" x14ac:dyDescent="0.25">
      <c r="B87">
        <v>54</v>
      </c>
      <c r="C87">
        <v>7.1287436489999996</v>
      </c>
      <c r="O87">
        <v>54</v>
      </c>
      <c r="P87">
        <v>7.1516814230000003</v>
      </c>
      <c r="AB87">
        <v>54</v>
      </c>
      <c r="AC87">
        <v>7.14411211</v>
      </c>
    </row>
    <row r="88" spans="2:29" x14ac:dyDescent="0.25">
      <c r="B88">
        <v>55</v>
      </c>
      <c r="C88">
        <v>7.1287450789999998</v>
      </c>
      <c r="O88">
        <v>55</v>
      </c>
      <c r="P88">
        <v>7.1516895290000004</v>
      </c>
      <c r="AB88">
        <v>55</v>
      </c>
      <c r="AC88">
        <v>7.1441149709999996</v>
      </c>
    </row>
    <row r="89" spans="2:29" x14ac:dyDescent="0.25">
      <c r="B89">
        <v>56</v>
      </c>
      <c r="C89">
        <v>7.1287450789999998</v>
      </c>
      <c r="O89">
        <v>56</v>
      </c>
      <c r="P89">
        <v>7.1516885759999997</v>
      </c>
      <c r="AB89">
        <v>56</v>
      </c>
      <c r="AC89">
        <v>7.1441125870000004</v>
      </c>
    </row>
    <row r="90" spans="2:29" x14ac:dyDescent="0.25">
      <c r="B90">
        <v>57</v>
      </c>
      <c r="C90">
        <v>7.1287450789999998</v>
      </c>
      <c r="O90">
        <v>57</v>
      </c>
      <c r="P90">
        <v>7.1524934770000002</v>
      </c>
      <c r="AB90">
        <v>57</v>
      </c>
      <c r="AC90">
        <v>7.1441130639999999</v>
      </c>
    </row>
    <row r="91" spans="2:29" x14ac:dyDescent="0.25">
      <c r="B91">
        <v>58</v>
      </c>
      <c r="C91">
        <v>7.1287446020000003</v>
      </c>
      <c r="O91">
        <v>58</v>
      </c>
      <c r="P91">
        <v>7.1524972919999996</v>
      </c>
      <c r="AB91">
        <v>58</v>
      </c>
      <c r="AC91">
        <v>7.1441149709999996</v>
      </c>
    </row>
    <row r="92" spans="2:29" x14ac:dyDescent="0.25">
      <c r="B92">
        <v>59</v>
      </c>
      <c r="C92">
        <v>7.1287450789999998</v>
      </c>
      <c r="O92">
        <v>59</v>
      </c>
      <c r="P92">
        <v>7.1524958610000002</v>
      </c>
      <c r="AB92">
        <v>59</v>
      </c>
      <c r="AC92">
        <v>7.1433262830000004</v>
      </c>
    </row>
    <row r="93" spans="2:29" x14ac:dyDescent="0.25">
      <c r="B93">
        <v>60</v>
      </c>
      <c r="C93">
        <v>7.1287431720000001</v>
      </c>
      <c r="O93">
        <v>60</v>
      </c>
      <c r="P93">
        <v>7.1524939539999997</v>
      </c>
      <c r="AB93">
        <v>60</v>
      </c>
      <c r="AC93">
        <v>7.1433210369999998</v>
      </c>
    </row>
    <row r="94" spans="2:29" x14ac:dyDescent="0.25">
      <c r="B94">
        <v>61</v>
      </c>
      <c r="C94">
        <v>7.1287436489999996</v>
      </c>
      <c r="O94">
        <v>61</v>
      </c>
      <c r="P94">
        <v>7.1525015830000003</v>
      </c>
      <c r="AB94">
        <v>61</v>
      </c>
      <c r="AC94">
        <v>7.143320084</v>
      </c>
    </row>
    <row r="95" spans="2:29" x14ac:dyDescent="0.25">
      <c r="B95">
        <v>62</v>
      </c>
      <c r="C95">
        <v>7.1287441249999999</v>
      </c>
      <c r="O95">
        <v>62</v>
      </c>
      <c r="P95">
        <v>7.1524949070000003</v>
      </c>
      <c r="AB95">
        <v>62</v>
      </c>
      <c r="AC95">
        <v>7.1433186529999997</v>
      </c>
    </row>
    <row r="96" spans="2:29" x14ac:dyDescent="0.25">
      <c r="B96">
        <v>63</v>
      </c>
      <c r="C96">
        <v>7.1287426949999997</v>
      </c>
      <c r="O96">
        <v>63</v>
      </c>
      <c r="P96">
        <v>7.1524934770000002</v>
      </c>
      <c r="AB96">
        <v>63</v>
      </c>
      <c r="AC96">
        <v>7.1433196069999996</v>
      </c>
    </row>
    <row r="97" spans="2:29" x14ac:dyDescent="0.25">
      <c r="B97">
        <v>64</v>
      </c>
      <c r="C97">
        <v>7.1280326839999999</v>
      </c>
      <c r="O97">
        <v>64</v>
      </c>
      <c r="P97">
        <v>7.1516981120000001</v>
      </c>
      <c r="AB97">
        <v>64</v>
      </c>
      <c r="AC97">
        <v>7.1441130639999999</v>
      </c>
    </row>
    <row r="98" spans="2:29" x14ac:dyDescent="0.25">
      <c r="B98">
        <v>65</v>
      </c>
      <c r="C98">
        <v>7.1280279159999997</v>
      </c>
      <c r="O98">
        <v>65</v>
      </c>
      <c r="P98">
        <v>7.1516900059999999</v>
      </c>
      <c r="AB98">
        <v>65</v>
      </c>
      <c r="AC98">
        <v>7.144115448</v>
      </c>
    </row>
    <row r="99" spans="2:29" x14ac:dyDescent="0.25">
      <c r="B99">
        <v>66</v>
      </c>
      <c r="C99">
        <v>7.1280288699999996</v>
      </c>
      <c r="O99">
        <v>66</v>
      </c>
      <c r="P99">
        <v>7.1516876219999999</v>
      </c>
      <c r="AB99">
        <v>66</v>
      </c>
      <c r="AC99">
        <v>7.1441173549999997</v>
      </c>
    </row>
    <row r="100" spans="2:29" x14ac:dyDescent="0.25">
      <c r="B100">
        <v>67</v>
      </c>
      <c r="C100">
        <v>7.1280288699999996</v>
      </c>
      <c r="O100">
        <v>67</v>
      </c>
      <c r="P100">
        <v>7.1516885759999997</v>
      </c>
      <c r="AB100">
        <v>67</v>
      </c>
      <c r="AC100">
        <v>7.1441164019999999</v>
      </c>
    </row>
    <row r="101" spans="2:29" x14ac:dyDescent="0.25">
      <c r="B101">
        <v>68</v>
      </c>
      <c r="C101">
        <v>7.1280274390000002</v>
      </c>
      <c r="O101">
        <v>68</v>
      </c>
      <c r="P101">
        <v>7.1516919139999997</v>
      </c>
      <c r="AB101">
        <v>68</v>
      </c>
      <c r="AC101">
        <v>7.1441149709999996</v>
      </c>
    </row>
    <row r="102" spans="2:29" x14ac:dyDescent="0.25">
      <c r="B102">
        <v>69</v>
      </c>
      <c r="C102">
        <v>7.1280288699999996</v>
      </c>
      <c r="O102">
        <v>69</v>
      </c>
      <c r="P102">
        <v>7.1516938210000003</v>
      </c>
      <c r="AB102">
        <v>69</v>
      </c>
      <c r="AC102">
        <v>7.1433267589999998</v>
      </c>
    </row>
    <row r="103" spans="2:29" x14ac:dyDescent="0.25">
      <c r="B103">
        <v>70</v>
      </c>
      <c r="C103">
        <v>7.1287403109999996</v>
      </c>
      <c r="O103">
        <v>70</v>
      </c>
      <c r="P103">
        <v>7.1516871450000004</v>
      </c>
      <c r="AB103">
        <v>70</v>
      </c>
      <c r="AC103">
        <v>7.1433219909999996</v>
      </c>
    </row>
    <row r="104" spans="2:29" x14ac:dyDescent="0.25">
      <c r="B104">
        <v>71</v>
      </c>
      <c r="C104">
        <v>7.1287431720000001</v>
      </c>
      <c r="O104">
        <v>71</v>
      </c>
      <c r="P104">
        <v>7.1516857150000002</v>
      </c>
      <c r="AB104">
        <v>71</v>
      </c>
      <c r="AC104">
        <v>7.1433219909999996</v>
      </c>
    </row>
    <row r="105" spans="2:29" x14ac:dyDescent="0.25">
      <c r="B105">
        <v>72</v>
      </c>
      <c r="C105">
        <v>7.1287426949999997</v>
      </c>
      <c r="O105">
        <v>72</v>
      </c>
      <c r="P105">
        <v>7.1524868010000002</v>
      </c>
      <c r="AB105">
        <v>72</v>
      </c>
      <c r="AC105">
        <v>7.1433215140000001</v>
      </c>
    </row>
    <row r="106" spans="2:29" x14ac:dyDescent="0.25">
      <c r="B106">
        <v>73</v>
      </c>
      <c r="C106">
        <v>7.1287431720000001</v>
      </c>
      <c r="O106">
        <v>73</v>
      </c>
      <c r="P106">
        <v>7.1524915699999996</v>
      </c>
      <c r="AB106">
        <v>73</v>
      </c>
      <c r="AC106">
        <v>7.1433205600000003</v>
      </c>
    </row>
    <row r="107" spans="2:29" x14ac:dyDescent="0.25">
      <c r="B107">
        <v>74</v>
      </c>
      <c r="C107">
        <v>7.1287431720000001</v>
      </c>
      <c r="O107">
        <v>74</v>
      </c>
      <c r="P107">
        <v>7.1524910930000001</v>
      </c>
      <c r="AB107">
        <v>74</v>
      </c>
      <c r="AC107">
        <v>7.1441135410000003</v>
      </c>
    </row>
    <row r="108" spans="2:29" x14ac:dyDescent="0.25">
      <c r="B108">
        <v>75</v>
      </c>
      <c r="C108">
        <v>7.1287436489999996</v>
      </c>
      <c r="O108">
        <v>75</v>
      </c>
      <c r="P108">
        <v>7.1524901390000002</v>
      </c>
      <c r="AB108">
        <v>75</v>
      </c>
      <c r="AC108">
        <v>7.144115448</v>
      </c>
    </row>
    <row r="109" spans="2:29" x14ac:dyDescent="0.25">
      <c r="B109">
        <v>76</v>
      </c>
      <c r="C109">
        <v>7.1287436489999996</v>
      </c>
      <c r="O109">
        <v>76</v>
      </c>
      <c r="P109">
        <v>7.1524901390000002</v>
      </c>
      <c r="AB109">
        <v>76</v>
      </c>
      <c r="AC109">
        <v>7.1441164019999999</v>
      </c>
    </row>
    <row r="110" spans="2:29" x14ac:dyDescent="0.25">
      <c r="B110">
        <v>77</v>
      </c>
      <c r="C110">
        <v>7.1280345919999997</v>
      </c>
      <c r="O110">
        <v>77</v>
      </c>
      <c r="P110">
        <v>7.1524896619999998</v>
      </c>
      <c r="AB110">
        <v>77</v>
      </c>
      <c r="AC110">
        <v>7.1441164019999999</v>
      </c>
    </row>
    <row r="111" spans="2:29" x14ac:dyDescent="0.25">
      <c r="B111">
        <v>78</v>
      </c>
      <c r="C111">
        <v>7.1280293459999999</v>
      </c>
      <c r="O111">
        <v>78</v>
      </c>
      <c r="P111">
        <v>7.1524901390000002</v>
      </c>
      <c r="AB111">
        <v>78</v>
      </c>
      <c r="AC111">
        <v>7.1441164019999999</v>
      </c>
    </row>
    <row r="112" spans="2:29" x14ac:dyDescent="0.25">
      <c r="B112">
        <v>79</v>
      </c>
      <c r="C112">
        <v>7.1280288699999996</v>
      </c>
      <c r="O112">
        <v>79</v>
      </c>
      <c r="P112">
        <v>7.1516914370000002</v>
      </c>
      <c r="AB112">
        <v>79</v>
      </c>
      <c r="AC112">
        <v>7.1433272360000002</v>
      </c>
    </row>
    <row r="113" spans="2:29" x14ac:dyDescent="0.25">
      <c r="B113">
        <v>80</v>
      </c>
      <c r="C113">
        <v>7.1280279159999997</v>
      </c>
      <c r="O113">
        <v>80</v>
      </c>
      <c r="P113">
        <v>7.1516833310000001</v>
      </c>
      <c r="AB113">
        <v>80</v>
      </c>
      <c r="AC113">
        <v>7.143322468</v>
      </c>
    </row>
    <row r="114" spans="2:29" x14ac:dyDescent="0.25">
      <c r="B114">
        <v>81</v>
      </c>
      <c r="C114">
        <v>7.1280283930000001</v>
      </c>
      <c r="O114">
        <v>81</v>
      </c>
      <c r="P114">
        <v>7.1516861919999997</v>
      </c>
      <c r="AB114">
        <v>81</v>
      </c>
      <c r="AC114">
        <v>7.1433229450000004</v>
      </c>
    </row>
    <row r="115" spans="2:29" x14ac:dyDescent="0.25">
      <c r="B115">
        <v>82</v>
      </c>
      <c r="C115">
        <v>7.1280283930000001</v>
      </c>
      <c r="O115">
        <v>82</v>
      </c>
      <c r="P115">
        <v>7.1516861919999997</v>
      </c>
      <c r="AB115">
        <v>82</v>
      </c>
      <c r="AC115">
        <v>7.1433210369999998</v>
      </c>
    </row>
    <row r="116" spans="2:29" x14ac:dyDescent="0.25">
      <c r="B116">
        <v>83</v>
      </c>
      <c r="C116">
        <v>7.1280302999999998</v>
      </c>
      <c r="O116">
        <v>83</v>
      </c>
      <c r="P116">
        <v>7.1516861919999997</v>
      </c>
      <c r="AB116">
        <v>83</v>
      </c>
      <c r="AC116">
        <v>7.1433186529999997</v>
      </c>
    </row>
    <row r="117" spans="2:29" x14ac:dyDescent="0.25">
      <c r="B117">
        <v>84</v>
      </c>
      <c r="C117">
        <v>7.1280302999999998</v>
      </c>
      <c r="O117">
        <v>84</v>
      </c>
      <c r="P117">
        <v>7.1516857150000002</v>
      </c>
      <c r="AB117">
        <v>84</v>
      </c>
      <c r="AC117">
        <v>7.1441125870000004</v>
      </c>
    </row>
    <row r="118" spans="2:29" x14ac:dyDescent="0.25">
      <c r="B118">
        <v>85</v>
      </c>
      <c r="C118">
        <v>7.1287431720000001</v>
      </c>
      <c r="O118">
        <v>85</v>
      </c>
      <c r="P118">
        <v>7.1516852379999998</v>
      </c>
      <c r="AB118">
        <v>85</v>
      </c>
      <c r="AC118">
        <v>7.1441125870000004</v>
      </c>
    </row>
    <row r="119" spans="2:29" x14ac:dyDescent="0.25">
      <c r="B119">
        <v>86</v>
      </c>
      <c r="C119">
        <v>7.1287446020000003</v>
      </c>
      <c r="O119">
        <v>86</v>
      </c>
      <c r="P119">
        <v>7.1524887079999999</v>
      </c>
      <c r="AB119">
        <v>86</v>
      </c>
      <c r="AC119">
        <v>7.1441125870000004</v>
      </c>
    </row>
    <row r="120" spans="2:29" x14ac:dyDescent="0.25">
      <c r="B120">
        <v>87</v>
      </c>
      <c r="C120">
        <v>7.1287441249999999</v>
      </c>
      <c r="O120">
        <v>87</v>
      </c>
      <c r="P120">
        <v>7.1524915699999996</v>
      </c>
      <c r="AB120">
        <v>87</v>
      </c>
      <c r="AC120">
        <v>7.1441125870000004</v>
      </c>
    </row>
    <row r="121" spans="2:29" x14ac:dyDescent="0.25">
      <c r="B121">
        <v>88</v>
      </c>
      <c r="C121">
        <v>7.1287431720000001</v>
      </c>
      <c r="O121">
        <v>88</v>
      </c>
      <c r="P121">
        <v>7.1524929999999998</v>
      </c>
      <c r="AB121">
        <v>88</v>
      </c>
      <c r="AC121">
        <v>7.1441144940000001</v>
      </c>
    </row>
    <row r="122" spans="2:29" x14ac:dyDescent="0.25">
      <c r="B122">
        <v>89</v>
      </c>
      <c r="C122">
        <v>7.1287436489999996</v>
      </c>
      <c r="O122">
        <v>89</v>
      </c>
      <c r="P122">
        <v>7.1524877550000001</v>
      </c>
      <c r="AB122">
        <v>89</v>
      </c>
      <c r="AC122">
        <v>7.1433238980000002</v>
      </c>
    </row>
    <row r="123" spans="2:29" x14ac:dyDescent="0.25">
      <c r="B123">
        <v>90</v>
      </c>
      <c r="C123">
        <v>7.1287441249999999</v>
      </c>
      <c r="O123">
        <v>90</v>
      </c>
      <c r="P123">
        <v>7.1524887079999999</v>
      </c>
      <c r="AB123">
        <v>90</v>
      </c>
      <c r="AC123">
        <v>7.1433196069999996</v>
      </c>
    </row>
    <row r="124" spans="2:29" x14ac:dyDescent="0.25">
      <c r="B124">
        <v>91</v>
      </c>
      <c r="C124">
        <v>7.1287436489999996</v>
      </c>
      <c r="O124">
        <v>91</v>
      </c>
      <c r="P124">
        <v>7.1524887079999999</v>
      </c>
      <c r="AB124">
        <v>91</v>
      </c>
      <c r="AC124">
        <v>7.1433196069999996</v>
      </c>
    </row>
    <row r="125" spans="2:29" x14ac:dyDescent="0.25">
      <c r="B125">
        <v>92</v>
      </c>
      <c r="C125">
        <v>7.1280336379999998</v>
      </c>
      <c r="O125">
        <v>92</v>
      </c>
      <c r="P125">
        <v>7.1524906159999997</v>
      </c>
      <c r="AB125">
        <v>92</v>
      </c>
      <c r="AC125">
        <v>7.1433196069999996</v>
      </c>
    </row>
    <row r="126" spans="2:29" x14ac:dyDescent="0.25">
      <c r="B126">
        <v>93</v>
      </c>
      <c r="C126">
        <v>7.1280298230000003</v>
      </c>
      <c r="O126">
        <v>93</v>
      </c>
      <c r="P126">
        <v>7.1524939539999997</v>
      </c>
      <c r="AB126">
        <v>93</v>
      </c>
      <c r="AC126">
        <v>7.1433210369999998</v>
      </c>
    </row>
    <row r="127" spans="2:29" x14ac:dyDescent="0.25">
      <c r="B127">
        <v>94</v>
      </c>
      <c r="C127">
        <v>7.1280312539999997</v>
      </c>
      <c r="O127">
        <v>94</v>
      </c>
      <c r="P127">
        <v>7.1524958610000002</v>
      </c>
      <c r="AB127">
        <v>94</v>
      </c>
      <c r="AC127">
        <v>7.1441149709999996</v>
      </c>
    </row>
    <row r="128" spans="2:29" x14ac:dyDescent="0.25">
      <c r="B128">
        <v>95</v>
      </c>
      <c r="C128">
        <v>7.1280302999999998</v>
      </c>
      <c r="O128">
        <v>95</v>
      </c>
      <c r="P128">
        <v>7.1524901390000002</v>
      </c>
      <c r="AB128">
        <v>95</v>
      </c>
      <c r="AC128">
        <v>7.1441164019999999</v>
      </c>
    </row>
    <row r="129" spans="2:29" x14ac:dyDescent="0.25">
      <c r="B129">
        <v>96</v>
      </c>
      <c r="C129">
        <v>7.1280317310000001</v>
      </c>
      <c r="O129">
        <v>96</v>
      </c>
      <c r="P129">
        <v>7.1524920459999999</v>
      </c>
      <c r="AB129">
        <v>96</v>
      </c>
      <c r="AC129">
        <v>7.1441159250000004</v>
      </c>
    </row>
    <row r="130" spans="2:29" x14ac:dyDescent="0.25">
      <c r="B130">
        <v>97</v>
      </c>
      <c r="C130">
        <v>7.1280317310000001</v>
      </c>
      <c r="O130">
        <v>97</v>
      </c>
      <c r="P130">
        <v>7.1524925230000003</v>
      </c>
      <c r="AB130">
        <v>97</v>
      </c>
      <c r="AC130">
        <v>7.1441149709999996</v>
      </c>
    </row>
    <row r="131" spans="2:29" x14ac:dyDescent="0.25">
      <c r="B131">
        <v>98</v>
      </c>
      <c r="C131">
        <v>7.1280312539999997</v>
      </c>
      <c r="O131">
        <v>98</v>
      </c>
      <c r="P131">
        <v>7.1516895290000004</v>
      </c>
      <c r="AB131">
        <v>98</v>
      </c>
      <c r="AC131">
        <v>7.144115448</v>
      </c>
    </row>
    <row r="132" spans="2:29" x14ac:dyDescent="0.25">
      <c r="B132">
        <v>99</v>
      </c>
      <c r="C132">
        <v>7.1280312539999997</v>
      </c>
      <c r="O132">
        <v>99</v>
      </c>
      <c r="P132">
        <v>7.1516785619999999</v>
      </c>
      <c r="AB132">
        <v>99</v>
      </c>
      <c r="AC132">
        <v>7.1433267589999998</v>
      </c>
    </row>
    <row r="133" spans="2:29" x14ac:dyDescent="0.25">
      <c r="B133">
        <v>100</v>
      </c>
      <c r="C133">
        <v>7.1280293459999999</v>
      </c>
      <c r="O133">
        <v>100</v>
      </c>
      <c r="P133">
        <v>7.1516833310000001</v>
      </c>
      <c r="AB133">
        <v>100</v>
      </c>
      <c r="AC133">
        <v>7.1433215140000001</v>
      </c>
    </row>
    <row r="134" spans="2:29" x14ac:dyDescent="0.25">
      <c r="B134">
        <v>101</v>
      </c>
      <c r="C134">
        <v>7.1287403109999996</v>
      </c>
      <c r="O134">
        <v>101</v>
      </c>
      <c r="P134">
        <v>7.1516842839999999</v>
      </c>
      <c r="AB134">
        <v>101</v>
      </c>
      <c r="AC134">
        <v>7.143320084</v>
      </c>
    </row>
    <row r="135" spans="2:29" x14ac:dyDescent="0.25">
      <c r="B135">
        <v>102</v>
      </c>
      <c r="C135">
        <v>7.1287455560000001</v>
      </c>
      <c r="O135">
        <v>102</v>
      </c>
      <c r="P135">
        <v>7.1516838070000004</v>
      </c>
      <c r="AB135">
        <v>102</v>
      </c>
      <c r="AC135">
        <v>7.143320084</v>
      </c>
    </row>
    <row r="136" spans="2:29" x14ac:dyDescent="0.25">
      <c r="B136">
        <v>103</v>
      </c>
      <c r="C136">
        <v>7.1287455560000001</v>
      </c>
      <c r="O136">
        <v>103</v>
      </c>
      <c r="P136">
        <v>7.1516885759999997</v>
      </c>
      <c r="AB136">
        <v>103</v>
      </c>
      <c r="AC136">
        <v>7.1433205600000003</v>
      </c>
    </row>
    <row r="137" spans="2:29" x14ac:dyDescent="0.25">
      <c r="B137">
        <v>104</v>
      </c>
      <c r="C137">
        <v>7.1287450789999998</v>
      </c>
      <c r="O137">
        <v>104</v>
      </c>
      <c r="P137">
        <v>7.1516857150000002</v>
      </c>
      <c r="AB137">
        <v>104</v>
      </c>
      <c r="AC137">
        <v>7.1441144940000001</v>
      </c>
    </row>
    <row r="138" spans="2:29" x14ac:dyDescent="0.25">
      <c r="B138">
        <v>105</v>
      </c>
      <c r="C138">
        <v>7.12874651</v>
      </c>
      <c r="O138">
        <v>105</v>
      </c>
      <c r="P138">
        <v>7.1516857150000002</v>
      </c>
      <c r="AB138">
        <v>105</v>
      </c>
      <c r="AC138">
        <v>7.144115448</v>
      </c>
    </row>
    <row r="139" spans="2:29" x14ac:dyDescent="0.25">
      <c r="B139">
        <v>106</v>
      </c>
      <c r="C139">
        <v>7.1280379299999996</v>
      </c>
      <c r="O139">
        <v>106</v>
      </c>
      <c r="P139">
        <v>7.1524891850000003</v>
      </c>
      <c r="AB139">
        <v>106</v>
      </c>
      <c r="AC139">
        <v>7.1441159250000004</v>
      </c>
    </row>
    <row r="140" spans="2:29" x14ac:dyDescent="0.25">
      <c r="B140">
        <v>107</v>
      </c>
      <c r="C140">
        <v>7.1280341150000002</v>
      </c>
      <c r="O140">
        <v>107</v>
      </c>
      <c r="P140">
        <v>7.1524934770000002</v>
      </c>
      <c r="AB140">
        <v>107</v>
      </c>
      <c r="AC140">
        <v>7.144115448</v>
      </c>
    </row>
    <row r="141" spans="2:29" x14ac:dyDescent="0.25">
      <c r="B141">
        <v>108</v>
      </c>
      <c r="C141">
        <v>7.1280336379999998</v>
      </c>
      <c r="O141">
        <v>108</v>
      </c>
      <c r="P141">
        <v>7.1524929999999998</v>
      </c>
      <c r="AB141">
        <v>108</v>
      </c>
      <c r="AC141">
        <v>7.1441164019999999</v>
      </c>
    </row>
    <row r="142" spans="2:29" x14ac:dyDescent="0.25">
      <c r="B142">
        <v>109</v>
      </c>
      <c r="C142">
        <v>7.1280336379999998</v>
      </c>
      <c r="O142">
        <v>109</v>
      </c>
      <c r="P142">
        <v>7.1524934770000002</v>
      </c>
      <c r="AB142">
        <v>109</v>
      </c>
      <c r="AC142">
        <v>7.1433262830000004</v>
      </c>
    </row>
    <row r="143" spans="2:29" x14ac:dyDescent="0.25">
      <c r="B143">
        <v>110</v>
      </c>
      <c r="C143">
        <v>7.1280336379999998</v>
      </c>
      <c r="O143">
        <v>110</v>
      </c>
      <c r="P143">
        <v>7.1524939539999997</v>
      </c>
      <c r="AB143">
        <v>110</v>
      </c>
      <c r="AC143">
        <v>7.1433210369999998</v>
      </c>
    </row>
    <row r="144" spans="2:29" x14ac:dyDescent="0.25">
      <c r="B144">
        <v>111</v>
      </c>
      <c r="C144">
        <v>7.1280326839999999</v>
      </c>
      <c r="O144">
        <v>111</v>
      </c>
      <c r="P144">
        <v>7.1524929999999998</v>
      </c>
      <c r="AB144">
        <v>111</v>
      </c>
      <c r="AC144">
        <v>7.1433234209999998</v>
      </c>
    </row>
    <row r="145" spans="2:29" x14ac:dyDescent="0.25">
      <c r="B145">
        <v>112</v>
      </c>
      <c r="C145">
        <v>7.1280355450000004</v>
      </c>
      <c r="O145">
        <v>112</v>
      </c>
      <c r="P145">
        <v>7.1524939539999997</v>
      </c>
      <c r="AB145">
        <v>112</v>
      </c>
      <c r="AC145">
        <v>7.1433215140000001</v>
      </c>
    </row>
    <row r="146" spans="2:29" x14ac:dyDescent="0.25">
      <c r="B146">
        <v>113</v>
      </c>
      <c r="C146">
        <v>7.1280355450000004</v>
      </c>
      <c r="O146">
        <v>113</v>
      </c>
      <c r="P146">
        <v>7.1516938210000003</v>
      </c>
      <c r="AB146">
        <v>113</v>
      </c>
      <c r="AC146">
        <v>7.1433215140000001</v>
      </c>
    </row>
    <row r="147" spans="2:29" x14ac:dyDescent="0.25">
      <c r="B147">
        <v>114</v>
      </c>
      <c r="C147">
        <v>7.1280355450000004</v>
      </c>
      <c r="O147">
        <v>114</v>
      </c>
      <c r="P147">
        <v>7.1516900059999999</v>
      </c>
      <c r="AB147">
        <v>114</v>
      </c>
      <c r="AC147">
        <v>7.1441144940000001</v>
      </c>
    </row>
    <row r="148" spans="2:29" x14ac:dyDescent="0.25">
      <c r="B148">
        <v>115</v>
      </c>
      <c r="C148">
        <v>7.1287455560000001</v>
      </c>
      <c r="O148">
        <v>115</v>
      </c>
      <c r="P148">
        <v>7.1516914370000002</v>
      </c>
      <c r="AB148">
        <v>115</v>
      </c>
      <c r="AC148">
        <v>7.1441206929999996</v>
      </c>
    </row>
    <row r="149" spans="2:29" x14ac:dyDescent="0.25">
      <c r="B149">
        <v>116</v>
      </c>
      <c r="C149">
        <v>7.1287488940000001</v>
      </c>
      <c r="O149">
        <v>116</v>
      </c>
      <c r="P149">
        <v>7.1516885759999997</v>
      </c>
      <c r="AB149">
        <v>116</v>
      </c>
      <c r="AC149">
        <v>7.1441202160000001</v>
      </c>
    </row>
    <row r="150" spans="2:29" x14ac:dyDescent="0.25">
      <c r="B150">
        <v>117</v>
      </c>
      <c r="C150">
        <v>7.1287484169999997</v>
      </c>
      <c r="O150">
        <v>117</v>
      </c>
      <c r="P150">
        <v>7.1516885759999997</v>
      </c>
      <c r="AB150">
        <v>117</v>
      </c>
      <c r="AC150">
        <v>7.1441183089999996</v>
      </c>
    </row>
    <row r="151" spans="2:29" x14ac:dyDescent="0.25">
      <c r="B151">
        <v>118</v>
      </c>
      <c r="C151">
        <v>7.1287484169999997</v>
      </c>
      <c r="O151">
        <v>118</v>
      </c>
      <c r="P151">
        <v>7.1516876219999999</v>
      </c>
      <c r="AB151">
        <v>118</v>
      </c>
      <c r="AC151">
        <v>7.1441164019999999</v>
      </c>
    </row>
    <row r="152" spans="2:29" x14ac:dyDescent="0.25">
      <c r="B152">
        <v>119</v>
      </c>
      <c r="C152">
        <v>7.1287488940000001</v>
      </c>
      <c r="O152">
        <v>119</v>
      </c>
      <c r="P152">
        <v>7.1516880990000002</v>
      </c>
      <c r="AB152">
        <v>119</v>
      </c>
      <c r="AC152">
        <v>7.1441168790000003</v>
      </c>
    </row>
    <row r="153" spans="2:29" x14ac:dyDescent="0.25">
      <c r="B153">
        <v>120</v>
      </c>
      <c r="C153">
        <v>7.1280384059999999</v>
      </c>
      <c r="O153">
        <v>120</v>
      </c>
      <c r="P153">
        <v>7.1516900059999999</v>
      </c>
      <c r="AB153">
        <v>120</v>
      </c>
      <c r="AC153">
        <v>7.1433281900000001</v>
      </c>
    </row>
    <row r="154" spans="2:29" x14ac:dyDescent="0.25">
      <c r="B154">
        <v>121</v>
      </c>
      <c r="C154">
        <v>7.1280355450000004</v>
      </c>
      <c r="O154">
        <v>121</v>
      </c>
      <c r="P154">
        <v>7.1516895290000004</v>
      </c>
      <c r="AB154">
        <v>121</v>
      </c>
      <c r="AC154">
        <v>7.1433234209999998</v>
      </c>
    </row>
    <row r="155" spans="2:29" x14ac:dyDescent="0.25">
      <c r="B155">
        <v>122</v>
      </c>
      <c r="C155">
        <v>7.1280341150000002</v>
      </c>
      <c r="O155">
        <v>122</v>
      </c>
      <c r="P155">
        <v>7.1516880990000002</v>
      </c>
      <c r="AB155">
        <v>122</v>
      </c>
      <c r="AC155">
        <v>7.1433238980000002</v>
      </c>
    </row>
    <row r="156" spans="2:29" x14ac:dyDescent="0.25">
      <c r="B156">
        <v>123</v>
      </c>
      <c r="C156">
        <v>7.1280341150000002</v>
      </c>
      <c r="O156">
        <v>123</v>
      </c>
      <c r="P156">
        <v>7.1516885759999997</v>
      </c>
      <c r="AB156">
        <v>123</v>
      </c>
      <c r="AC156">
        <v>7.143320084</v>
      </c>
    </row>
    <row r="157" spans="2:29" x14ac:dyDescent="0.25">
      <c r="B157">
        <v>124</v>
      </c>
      <c r="C157">
        <v>7.1280341150000002</v>
      </c>
      <c r="O157">
        <v>124</v>
      </c>
      <c r="P157">
        <v>7.1524939539999997</v>
      </c>
      <c r="AB157">
        <v>124</v>
      </c>
      <c r="AC157">
        <v>7.1433215140000001</v>
      </c>
    </row>
    <row r="158" spans="2:29" x14ac:dyDescent="0.25">
      <c r="B158">
        <v>125</v>
      </c>
      <c r="C158">
        <v>7.1280345919999997</v>
      </c>
      <c r="O158">
        <v>125</v>
      </c>
      <c r="P158">
        <v>7.1524939539999997</v>
      </c>
      <c r="AB158">
        <v>125</v>
      </c>
      <c r="AC158">
        <v>7.1433191300000001</v>
      </c>
    </row>
    <row r="159" spans="2:29" x14ac:dyDescent="0.25">
      <c r="B159">
        <v>126</v>
      </c>
      <c r="C159">
        <v>7.1280341150000002</v>
      </c>
      <c r="O159">
        <v>126</v>
      </c>
      <c r="P159">
        <v>7.1524934770000002</v>
      </c>
      <c r="AB159">
        <v>126</v>
      </c>
      <c r="AC159">
        <v>7.1441111560000001</v>
      </c>
    </row>
    <row r="160" spans="2:29" x14ac:dyDescent="0.25">
      <c r="B160">
        <v>127</v>
      </c>
      <c r="C160">
        <v>7.1287469860000003</v>
      </c>
      <c r="O160">
        <v>127</v>
      </c>
      <c r="P160">
        <v>7.1524939539999997</v>
      </c>
      <c r="AB160">
        <v>127</v>
      </c>
      <c r="AC160">
        <v>7.1441140169999997</v>
      </c>
    </row>
    <row r="161" spans="2:29" x14ac:dyDescent="0.25">
      <c r="B161">
        <v>128</v>
      </c>
      <c r="C161">
        <v>7.1287488940000001</v>
      </c>
      <c r="O161">
        <v>128</v>
      </c>
      <c r="P161">
        <v>7.1524925230000003</v>
      </c>
      <c r="AB161">
        <v>128</v>
      </c>
      <c r="AC161">
        <v>7.1441144940000001</v>
      </c>
    </row>
    <row r="162" spans="2:29" x14ac:dyDescent="0.25">
      <c r="B162">
        <v>129</v>
      </c>
      <c r="C162">
        <v>7.1287488940000001</v>
      </c>
      <c r="O162">
        <v>129</v>
      </c>
      <c r="P162">
        <v>7.1524968150000001</v>
      </c>
      <c r="AB162">
        <v>129</v>
      </c>
      <c r="AC162">
        <v>7.1441149709999996</v>
      </c>
    </row>
    <row r="163" spans="2:29" x14ac:dyDescent="0.25">
      <c r="B163">
        <v>130</v>
      </c>
      <c r="C163">
        <v>7.1287484169999997</v>
      </c>
      <c r="O163">
        <v>130</v>
      </c>
      <c r="P163">
        <v>7.1524939539999997</v>
      </c>
      <c r="AB163">
        <v>130</v>
      </c>
      <c r="AC163">
        <v>7.1441149709999996</v>
      </c>
    </row>
    <row r="164" spans="2:29" x14ac:dyDescent="0.25">
      <c r="B164">
        <v>131</v>
      </c>
      <c r="C164">
        <v>7.1287484169999997</v>
      </c>
      <c r="O164">
        <v>131</v>
      </c>
      <c r="P164">
        <v>7.1524939539999997</v>
      </c>
      <c r="AB164">
        <v>131</v>
      </c>
      <c r="AC164">
        <v>7.1441149709999996</v>
      </c>
    </row>
    <row r="165" spans="2:29" x14ac:dyDescent="0.25">
      <c r="B165">
        <v>132</v>
      </c>
      <c r="C165">
        <v>7.1287488940000001</v>
      </c>
      <c r="O165">
        <v>132</v>
      </c>
      <c r="P165">
        <v>7.1516971590000002</v>
      </c>
      <c r="AB165">
        <v>132</v>
      </c>
      <c r="AC165">
        <v>7.1433262830000004</v>
      </c>
    </row>
    <row r="166" spans="2:29" x14ac:dyDescent="0.25">
      <c r="B166">
        <v>133</v>
      </c>
      <c r="C166">
        <v>7.1280384059999999</v>
      </c>
      <c r="O166">
        <v>133</v>
      </c>
      <c r="P166">
        <v>7.1516890530000001</v>
      </c>
      <c r="AB166">
        <v>133</v>
      </c>
      <c r="AC166">
        <v>7.1433219909999996</v>
      </c>
    </row>
    <row r="167" spans="2:29" x14ac:dyDescent="0.25">
      <c r="B167">
        <v>134</v>
      </c>
      <c r="C167">
        <v>7.1280326839999999</v>
      </c>
      <c r="O167">
        <v>134</v>
      </c>
      <c r="P167">
        <v>7.1516947750000002</v>
      </c>
      <c r="AB167">
        <v>134</v>
      </c>
      <c r="AC167">
        <v>7.1433205600000003</v>
      </c>
    </row>
    <row r="168" spans="2:29" x14ac:dyDescent="0.25">
      <c r="B168">
        <v>135</v>
      </c>
      <c r="C168">
        <v>7.1280331610000003</v>
      </c>
      <c r="O168">
        <v>135</v>
      </c>
      <c r="P168">
        <v>7.1516919139999997</v>
      </c>
      <c r="AB168">
        <v>135</v>
      </c>
      <c r="AC168">
        <v>7.1433196069999996</v>
      </c>
    </row>
    <row r="169" spans="2:29" x14ac:dyDescent="0.25">
      <c r="B169">
        <v>136</v>
      </c>
      <c r="C169">
        <v>7.1280341150000002</v>
      </c>
      <c r="O169">
        <v>136</v>
      </c>
      <c r="P169">
        <v>7.1516876219999999</v>
      </c>
      <c r="AB169">
        <v>136</v>
      </c>
      <c r="AC169">
        <v>7.1433196069999996</v>
      </c>
    </row>
    <row r="170" spans="2:29" x14ac:dyDescent="0.25">
      <c r="B170">
        <v>137</v>
      </c>
      <c r="C170">
        <v>7.1280336379999998</v>
      </c>
      <c r="O170">
        <v>137</v>
      </c>
      <c r="P170">
        <v>7.1516885759999997</v>
      </c>
      <c r="AB170">
        <v>137</v>
      </c>
      <c r="AC170">
        <v>7.1441111560000001</v>
      </c>
    </row>
    <row r="171" spans="2:29" x14ac:dyDescent="0.25">
      <c r="B171">
        <v>138</v>
      </c>
      <c r="C171">
        <v>7.1280345919999997</v>
      </c>
      <c r="O171">
        <v>138</v>
      </c>
      <c r="P171">
        <v>7.1516890530000001</v>
      </c>
      <c r="AB171">
        <v>138</v>
      </c>
      <c r="AC171">
        <v>7.144115448</v>
      </c>
    </row>
    <row r="172" spans="2:29" x14ac:dyDescent="0.25">
      <c r="B172">
        <v>139</v>
      </c>
      <c r="C172">
        <v>7.1280345919999997</v>
      </c>
      <c r="O172">
        <v>139</v>
      </c>
      <c r="P172">
        <v>7.151686668</v>
      </c>
      <c r="AB172">
        <v>139</v>
      </c>
      <c r="AC172">
        <v>7.1441149709999996</v>
      </c>
    </row>
    <row r="173" spans="2:29" x14ac:dyDescent="0.25">
      <c r="B173">
        <v>140</v>
      </c>
      <c r="C173">
        <v>7.1280341150000002</v>
      </c>
      <c r="O173">
        <v>140</v>
      </c>
      <c r="P173">
        <v>7.151686668</v>
      </c>
      <c r="AB173">
        <v>140</v>
      </c>
      <c r="AC173">
        <v>7.1441135410000003</v>
      </c>
    </row>
    <row r="174" spans="2:29" x14ac:dyDescent="0.25">
      <c r="B174">
        <v>141</v>
      </c>
      <c r="C174">
        <v>7.1287460329999996</v>
      </c>
      <c r="O174">
        <v>141</v>
      </c>
      <c r="P174">
        <v>7.1524925230000003</v>
      </c>
      <c r="AB174">
        <v>141</v>
      </c>
      <c r="AC174">
        <v>7.1441135410000003</v>
      </c>
    </row>
    <row r="175" spans="2:29" x14ac:dyDescent="0.25">
      <c r="B175">
        <v>142</v>
      </c>
      <c r="C175">
        <v>7.1287493709999996</v>
      </c>
      <c r="O175">
        <v>142</v>
      </c>
      <c r="P175">
        <v>7.1524958610000002</v>
      </c>
      <c r="AB175">
        <v>142</v>
      </c>
      <c r="AC175">
        <v>7.143325806</v>
      </c>
    </row>
    <row r="176" spans="2:29" x14ac:dyDescent="0.25">
      <c r="B176">
        <v>143</v>
      </c>
      <c r="C176">
        <v>7.1287493709999996</v>
      </c>
      <c r="O176">
        <v>143</v>
      </c>
      <c r="P176">
        <v>7.1524949070000003</v>
      </c>
      <c r="AB176">
        <v>143</v>
      </c>
      <c r="AC176">
        <v>7.1433210369999998</v>
      </c>
    </row>
    <row r="177" spans="2:29" x14ac:dyDescent="0.25">
      <c r="B177">
        <v>144</v>
      </c>
      <c r="C177">
        <v>7.1287474629999998</v>
      </c>
      <c r="O177">
        <v>144</v>
      </c>
      <c r="P177">
        <v>7.1524987219999998</v>
      </c>
      <c r="AB177">
        <v>144</v>
      </c>
      <c r="AC177">
        <v>7.143320084</v>
      </c>
    </row>
    <row r="178" spans="2:29" x14ac:dyDescent="0.25">
      <c r="B178">
        <v>145</v>
      </c>
      <c r="C178">
        <v>7.1287469860000003</v>
      </c>
      <c r="O178">
        <v>145</v>
      </c>
      <c r="P178">
        <v>7.1524982450000003</v>
      </c>
      <c r="AB178">
        <v>145</v>
      </c>
      <c r="AC178">
        <v>7.1433205600000003</v>
      </c>
    </row>
    <row r="179" spans="2:29" x14ac:dyDescent="0.25">
      <c r="B179">
        <v>146</v>
      </c>
      <c r="C179">
        <v>7.1287469860000003</v>
      </c>
      <c r="O179">
        <v>146</v>
      </c>
      <c r="P179">
        <v>7.1524958610000002</v>
      </c>
      <c r="AB179">
        <v>146</v>
      </c>
      <c r="AC179">
        <v>7.1433215140000001</v>
      </c>
    </row>
    <row r="180" spans="2:29" x14ac:dyDescent="0.25">
      <c r="B180">
        <v>147</v>
      </c>
      <c r="C180">
        <v>7.1280374530000001</v>
      </c>
      <c r="O180">
        <v>147</v>
      </c>
      <c r="P180">
        <v>7.1524925230000003</v>
      </c>
      <c r="AB180">
        <v>147</v>
      </c>
      <c r="AC180">
        <v>7.1433210369999998</v>
      </c>
    </row>
    <row r="181" spans="2:29" x14ac:dyDescent="0.25">
      <c r="B181">
        <v>148</v>
      </c>
      <c r="C181">
        <v>7.1280336379999998</v>
      </c>
      <c r="O181">
        <v>148</v>
      </c>
      <c r="P181">
        <v>7.1516909599999998</v>
      </c>
      <c r="AB181">
        <v>148</v>
      </c>
      <c r="AC181">
        <v>7.1433210369999998</v>
      </c>
    </row>
    <row r="182" spans="2:29" x14ac:dyDescent="0.25">
      <c r="B182">
        <v>149</v>
      </c>
      <c r="C182">
        <v>7.1280341150000002</v>
      </c>
      <c r="O182">
        <v>149</v>
      </c>
      <c r="P182">
        <v>7.151686668</v>
      </c>
      <c r="AB182">
        <v>149</v>
      </c>
      <c r="AC182">
        <v>7.1433191300000001</v>
      </c>
    </row>
    <row r="183" spans="2:29" x14ac:dyDescent="0.25">
      <c r="B183">
        <v>150</v>
      </c>
      <c r="C183">
        <v>7.1280341150000002</v>
      </c>
      <c r="O183">
        <v>150</v>
      </c>
      <c r="P183">
        <v>7.1516871450000004</v>
      </c>
      <c r="AB183">
        <v>150</v>
      </c>
      <c r="AC183">
        <v>7.14411211</v>
      </c>
    </row>
    <row r="184" spans="2:29" x14ac:dyDescent="0.25">
      <c r="B184">
        <v>151</v>
      </c>
      <c r="C184">
        <v>7.1280336379999998</v>
      </c>
      <c r="O184">
        <v>151</v>
      </c>
      <c r="P184">
        <v>7.1516885759999997</v>
      </c>
      <c r="AB184">
        <v>151</v>
      </c>
      <c r="AC184">
        <v>7.1441149709999996</v>
      </c>
    </row>
    <row r="185" spans="2:29" x14ac:dyDescent="0.25">
      <c r="B185">
        <v>152</v>
      </c>
      <c r="C185">
        <v>7.1280355450000004</v>
      </c>
      <c r="O185">
        <v>152</v>
      </c>
      <c r="P185">
        <v>7.1516885759999997</v>
      </c>
      <c r="AB185">
        <v>152</v>
      </c>
      <c r="AC185">
        <v>7.1441140169999997</v>
      </c>
    </row>
    <row r="186" spans="2:29" x14ac:dyDescent="0.25">
      <c r="B186">
        <v>153</v>
      </c>
      <c r="C186">
        <v>7.1280345919999997</v>
      </c>
      <c r="O186">
        <v>153</v>
      </c>
      <c r="P186">
        <v>7.1516880990000002</v>
      </c>
      <c r="AB186">
        <v>153</v>
      </c>
      <c r="AC186">
        <v>7.1441144940000001</v>
      </c>
    </row>
    <row r="187" spans="2:29" x14ac:dyDescent="0.25">
      <c r="B187">
        <v>154</v>
      </c>
      <c r="C187">
        <v>7.12874651</v>
      </c>
      <c r="O187">
        <v>154</v>
      </c>
      <c r="P187">
        <v>7.1516880990000002</v>
      </c>
      <c r="AB187">
        <v>154</v>
      </c>
      <c r="AC187">
        <v>7.1441149709999996</v>
      </c>
    </row>
    <row r="188" spans="2:29" x14ac:dyDescent="0.25">
      <c r="B188">
        <v>155</v>
      </c>
      <c r="C188">
        <v>7.1287488940000001</v>
      </c>
      <c r="O188">
        <v>155</v>
      </c>
      <c r="P188">
        <v>7.1516871450000004</v>
      </c>
      <c r="AB188">
        <v>155</v>
      </c>
      <c r="AC188">
        <v>7.1433262830000004</v>
      </c>
    </row>
    <row r="189" spans="2:29" x14ac:dyDescent="0.25">
      <c r="B189">
        <v>156</v>
      </c>
      <c r="C189">
        <v>7.1287484169999997</v>
      </c>
      <c r="O189">
        <v>156</v>
      </c>
      <c r="P189">
        <v>7.1524906159999997</v>
      </c>
      <c r="AB189">
        <v>156</v>
      </c>
      <c r="AC189">
        <v>7.1433215140000001</v>
      </c>
    </row>
    <row r="190" spans="2:29" x14ac:dyDescent="0.25">
      <c r="B190">
        <v>157</v>
      </c>
      <c r="C190">
        <v>7.1287488940000001</v>
      </c>
      <c r="O190">
        <v>157</v>
      </c>
      <c r="P190">
        <v>7.1524915699999996</v>
      </c>
      <c r="AB190">
        <v>157</v>
      </c>
      <c r="AC190">
        <v>7.143320084</v>
      </c>
    </row>
    <row r="191" spans="2:29" x14ac:dyDescent="0.25">
      <c r="B191">
        <v>158</v>
      </c>
      <c r="C191">
        <v>7.1287488940000001</v>
      </c>
      <c r="O191">
        <v>158</v>
      </c>
      <c r="P191">
        <v>7.1524915699999996</v>
      </c>
      <c r="AB191">
        <v>158</v>
      </c>
      <c r="AC191">
        <v>7.1433196069999996</v>
      </c>
    </row>
    <row r="192" spans="2:29" x14ac:dyDescent="0.25">
      <c r="B192">
        <v>159</v>
      </c>
      <c r="C192">
        <v>7.1287484169999997</v>
      </c>
      <c r="O192">
        <v>159</v>
      </c>
      <c r="P192">
        <v>7.1524920459999999</v>
      </c>
      <c r="AB192">
        <v>159</v>
      </c>
      <c r="AC192">
        <v>7.1433196069999996</v>
      </c>
    </row>
    <row r="193" spans="2:29" x14ac:dyDescent="0.25">
      <c r="B193">
        <v>160</v>
      </c>
      <c r="C193">
        <v>7.1280388830000003</v>
      </c>
      <c r="O193">
        <v>160</v>
      </c>
      <c r="P193">
        <v>7.1524920459999999</v>
      </c>
      <c r="AB193">
        <v>160</v>
      </c>
      <c r="AC193">
        <v>7.1441135410000003</v>
      </c>
    </row>
    <row r="194" spans="2:29" x14ac:dyDescent="0.25">
      <c r="B194">
        <v>161</v>
      </c>
      <c r="C194">
        <v>7.1280350690000001</v>
      </c>
      <c r="O194">
        <v>161</v>
      </c>
      <c r="P194">
        <v>7.1524929999999998</v>
      </c>
      <c r="AB194">
        <v>161</v>
      </c>
      <c r="AC194">
        <v>7.1441149709999996</v>
      </c>
    </row>
    <row r="195" spans="2:29" x14ac:dyDescent="0.25">
      <c r="B195">
        <v>162</v>
      </c>
      <c r="C195">
        <v>7.1280350690000001</v>
      </c>
      <c r="O195">
        <v>162</v>
      </c>
      <c r="P195">
        <v>7.1524939539999997</v>
      </c>
      <c r="AB195">
        <v>162</v>
      </c>
      <c r="AC195">
        <v>7.1441125870000004</v>
      </c>
    </row>
    <row r="196" spans="2:29" x14ac:dyDescent="0.25">
      <c r="B196">
        <v>163</v>
      </c>
      <c r="C196">
        <v>7.1280350690000001</v>
      </c>
      <c r="O196">
        <v>163</v>
      </c>
      <c r="P196">
        <v>7.1524949070000003</v>
      </c>
      <c r="AB196">
        <v>163</v>
      </c>
      <c r="AC196">
        <v>7.1441149709999996</v>
      </c>
    </row>
    <row r="197" spans="2:29" x14ac:dyDescent="0.25">
      <c r="B197">
        <v>164</v>
      </c>
      <c r="C197">
        <v>7.1280360219999999</v>
      </c>
      <c r="O197">
        <v>164</v>
      </c>
      <c r="P197">
        <v>7.1524915699999996</v>
      </c>
      <c r="AB197">
        <v>164</v>
      </c>
      <c r="AC197">
        <v>7.1441144940000001</v>
      </c>
    </row>
    <row r="198" spans="2:29" x14ac:dyDescent="0.25">
      <c r="B198">
        <v>165</v>
      </c>
      <c r="C198">
        <v>7.1280355450000004</v>
      </c>
      <c r="O198">
        <v>165</v>
      </c>
      <c r="P198">
        <v>7.1516904830000003</v>
      </c>
      <c r="AB198">
        <v>165</v>
      </c>
      <c r="AC198">
        <v>7.144115448</v>
      </c>
    </row>
    <row r="199" spans="2:29" x14ac:dyDescent="0.25">
      <c r="B199">
        <v>166</v>
      </c>
      <c r="C199">
        <v>7.1287460329999996</v>
      </c>
      <c r="O199">
        <v>166</v>
      </c>
      <c r="P199">
        <v>7.1516904830000003</v>
      </c>
    </row>
    <row r="200" spans="2:29" x14ac:dyDescent="0.25">
      <c r="B200">
        <v>167</v>
      </c>
      <c r="C200">
        <v>7.1287488940000001</v>
      </c>
      <c r="O200">
        <v>167</v>
      </c>
      <c r="P200">
        <v>7.1516914370000002</v>
      </c>
    </row>
    <row r="201" spans="2:29" x14ac:dyDescent="0.25">
      <c r="B201">
        <v>168</v>
      </c>
      <c r="C201">
        <v>7.1287488940000001</v>
      </c>
      <c r="O201">
        <v>168</v>
      </c>
      <c r="P201">
        <v>7.1516919139999997</v>
      </c>
    </row>
    <row r="202" spans="2:29" x14ac:dyDescent="0.25">
      <c r="B202">
        <v>169</v>
      </c>
      <c r="C202">
        <v>7.1287488940000001</v>
      </c>
      <c r="O202">
        <v>169</v>
      </c>
      <c r="P202">
        <v>7.1516895290000004</v>
      </c>
    </row>
    <row r="203" spans="2:29" x14ac:dyDescent="0.25">
      <c r="B203">
        <v>170</v>
      </c>
      <c r="C203">
        <v>7.1287493709999996</v>
      </c>
      <c r="O203">
        <v>170</v>
      </c>
      <c r="P203">
        <v>7.1516890530000001</v>
      </c>
    </row>
    <row r="204" spans="2:29" x14ac:dyDescent="0.25">
      <c r="B204">
        <v>171</v>
      </c>
      <c r="C204">
        <v>7.1287503240000003</v>
      </c>
      <c r="O204">
        <v>171</v>
      </c>
      <c r="P204">
        <v>7.1516928670000004</v>
      </c>
    </row>
    <row r="205" spans="2:29" x14ac:dyDescent="0.25">
      <c r="B205">
        <v>172</v>
      </c>
      <c r="C205">
        <v>7.1287498469999999</v>
      </c>
      <c r="O205">
        <v>172</v>
      </c>
      <c r="P205">
        <v>7.1516900059999999</v>
      </c>
    </row>
    <row r="206" spans="2:29" x14ac:dyDescent="0.25">
      <c r="B206">
        <v>173</v>
      </c>
      <c r="C206">
        <v>7.1287498469999999</v>
      </c>
      <c r="O206">
        <v>173</v>
      </c>
      <c r="P206">
        <v>7.1516876219999999</v>
      </c>
    </row>
    <row r="207" spans="2:29" x14ac:dyDescent="0.25">
      <c r="B207">
        <v>174</v>
      </c>
      <c r="C207">
        <v>7.1287484169999997</v>
      </c>
      <c r="O207">
        <v>174</v>
      </c>
      <c r="P207">
        <v>7.1524934770000002</v>
      </c>
    </row>
    <row r="208" spans="2:29" x14ac:dyDescent="0.25">
      <c r="B208">
        <v>175</v>
      </c>
      <c r="C208">
        <v>7.1287484169999997</v>
      </c>
      <c r="O208">
        <v>175</v>
      </c>
      <c r="P208">
        <v>7.1524982450000003</v>
      </c>
    </row>
    <row r="209" spans="2:16" x14ac:dyDescent="0.25">
      <c r="B209">
        <v>176</v>
      </c>
      <c r="C209">
        <v>7.1280393599999998</v>
      </c>
      <c r="O209">
        <v>176</v>
      </c>
      <c r="P209">
        <v>7.1524977679999999</v>
      </c>
    </row>
    <row r="210" spans="2:16" x14ac:dyDescent="0.25">
      <c r="B210">
        <v>177</v>
      </c>
      <c r="C210">
        <v>7.1280355450000004</v>
      </c>
      <c r="O210">
        <v>177</v>
      </c>
      <c r="P210">
        <v>7.1524972919999996</v>
      </c>
    </row>
    <row r="211" spans="2:16" x14ac:dyDescent="0.25">
      <c r="B211">
        <v>178</v>
      </c>
      <c r="C211">
        <v>7.1280350690000001</v>
      </c>
      <c r="O211">
        <v>178</v>
      </c>
      <c r="P211">
        <v>7.1524934770000002</v>
      </c>
    </row>
    <row r="212" spans="2:16" x14ac:dyDescent="0.25">
      <c r="B212">
        <v>179</v>
      </c>
      <c r="C212">
        <v>7.1280355450000004</v>
      </c>
      <c r="O212">
        <v>179</v>
      </c>
      <c r="P212">
        <v>7.1524925230000003</v>
      </c>
    </row>
    <row r="213" spans="2:16" x14ac:dyDescent="0.25">
      <c r="B213">
        <v>180</v>
      </c>
      <c r="C213">
        <v>7.1280345919999997</v>
      </c>
      <c r="O213">
        <v>180</v>
      </c>
      <c r="P213">
        <v>7.1524925230000003</v>
      </c>
    </row>
    <row r="214" spans="2:16" x14ac:dyDescent="0.25">
      <c r="B214">
        <v>181</v>
      </c>
      <c r="C214">
        <v>7.1280350690000001</v>
      </c>
      <c r="O214">
        <v>181</v>
      </c>
      <c r="P214">
        <v>7.1524920459999999</v>
      </c>
    </row>
    <row r="215" spans="2:16" x14ac:dyDescent="0.25">
      <c r="B215">
        <v>182</v>
      </c>
      <c r="C215">
        <v>7.1287469860000003</v>
      </c>
      <c r="O215">
        <v>182</v>
      </c>
      <c r="P215">
        <v>7.151695728</v>
      </c>
    </row>
    <row r="216" spans="2:16" x14ac:dyDescent="0.25">
      <c r="B216">
        <v>183</v>
      </c>
      <c r="C216">
        <v>7.1287484169999997</v>
      </c>
      <c r="O216">
        <v>183</v>
      </c>
      <c r="P216">
        <v>7.1516914370000002</v>
      </c>
    </row>
    <row r="217" spans="2:16" x14ac:dyDescent="0.25">
      <c r="B217">
        <v>184</v>
      </c>
      <c r="C217">
        <v>7.1287484169999997</v>
      </c>
      <c r="O217">
        <v>184</v>
      </c>
      <c r="P217">
        <v>7.1516909599999998</v>
      </c>
    </row>
    <row r="218" spans="2:16" x14ac:dyDescent="0.25">
      <c r="B218">
        <v>185</v>
      </c>
      <c r="C218">
        <v>7.1287517549999997</v>
      </c>
      <c r="O218">
        <v>185</v>
      </c>
      <c r="P218">
        <v>7.151686668</v>
      </c>
    </row>
    <row r="219" spans="2:16" x14ac:dyDescent="0.25">
      <c r="B219">
        <v>186</v>
      </c>
      <c r="C219">
        <v>7.1287493709999996</v>
      </c>
      <c r="O219">
        <v>186</v>
      </c>
      <c r="P219">
        <v>7.1516871450000004</v>
      </c>
    </row>
    <row r="220" spans="2:16" x14ac:dyDescent="0.25">
      <c r="B220">
        <v>187</v>
      </c>
      <c r="C220">
        <v>7.1287488940000001</v>
      </c>
      <c r="O220">
        <v>187</v>
      </c>
      <c r="P220">
        <v>7.1516885759999997</v>
      </c>
    </row>
    <row r="221" spans="2:16" x14ac:dyDescent="0.25">
      <c r="B221">
        <v>188</v>
      </c>
      <c r="C221">
        <v>7.1280393599999998</v>
      </c>
      <c r="O221">
        <v>188</v>
      </c>
      <c r="P221">
        <v>7.1516890530000001</v>
      </c>
    </row>
    <row r="222" spans="2:16" x14ac:dyDescent="0.25">
      <c r="B222">
        <v>189</v>
      </c>
      <c r="C222">
        <v>7.1280355450000004</v>
      </c>
      <c r="O222">
        <v>189</v>
      </c>
      <c r="P222">
        <v>7.1524968150000001</v>
      </c>
    </row>
    <row r="223" spans="2:16" x14ac:dyDescent="0.25">
      <c r="B223">
        <v>190</v>
      </c>
      <c r="C223">
        <v>7.1280350690000001</v>
      </c>
      <c r="O223">
        <v>190</v>
      </c>
      <c r="P223">
        <v>7.1524991990000002</v>
      </c>
    </row>
    <row r="224" spans="2:16" x14ac:dyDescent="0.25">
      <c r="B224">
        <v>191</v>
      </c>
      <c r="C224">
        <v>7.1280336379999998</v>
      </c>
      <c r="O224">
        <v>191</v>
      </c>
      <c r="P224">
        <v>7.1524982450000003</v>
      </c>
    </row>
    <row r="225" spans="2:16" x14ac:dyDescent="0.25">
      <c r="B225">
        <v>192</v>
      </c>
      <c r="C225">
        <v>7.1280345919999997</v>
      </c>
      <c r="O225">
        <v>192</v>
      </c>
      <c r="P225">
        <v>7.1524977679999999</v>
      </c>
    </row>
    <row r="226" spans="2:16" x14ac:dyDescent="0.25">
      <c r="B226">
        <v>193</v>
      </c>
      <c r="C226">
        <v>7.1287474629999998</v>
      </c>
      <c r="O226">
        <v>193</v>
      </c>
      <c r="P226">
        <v>7.1524977679999999</v>
      </c>
    </row>
    <row r="227" spans="2:16" x14ac:dyDescent="0.25">
      <c r="B227">
        <v>194</v>
      </c>
      <c r="C227">
        <v>7.1287508009999998</v>
      </c>
      <c r="O227">
        <v>194</v>
      </c>
      <c r="P227">
        <v>7.1524949070000003</v>
      </c>
    </row>
    <row r="228" spans="2:16" x14ac:dyDescent="0.25">
      <c r="B228">
        <v>195</v>
      </c>
      <c r="C228">
        <v>7.1287512780000002</v>
      </c>
      <c r="O228">
        <v>195</v>
      </c>
      <c r="P228">
        <v>7.152494431</v>
      </c>
    </row>
    <row r="229" spans="2:16" x14ac:dyDescent="0.25">
      <c r="B229">
        <v>196</v>
      </c>
      <c r="C229">
        <v>7.1287508009999998</v>
      </c>
      <c r="O229">
        <v>196</v>
      </c>
      <c r="P229">
        <v>7.1524929999999998</v>
      </c>
    </row>
    <row r="230" spans="2:16" x14ac:dyDescent="0.25">
      <c r="B230">
        <v>197</v>
      </c>
      <c r="C230">
        <v>7.1287498469999999</v>
      </c>
      <c r="O230">
        <v>197</v>
      </c>
      <c r="P230">
        <v>7.1516971590000002</v>
      </c>
    </row>
    <row r="231" spans="2:16" x14ac:dyDescent="0.25">
      <c r="B231">
        <v>198</v>
      </c>
      <c r="C231">
        <v>7.1287508009999998</v>
      </c>
      <c r="O231">
        <v>198</v>
      </c>
      <c r="P231">
        <v>7.1516919139999997</v>
      </c>
    </row>
    <row r="232" spans="2:16" x14ac:dyDescent="0.25">
      <c r="B232">
        <v>199</v>
      </c>
      <c r="C232">
        <v>7.1287517549999997</v>
      </c>
      <c r="O232">
        <v>199</v>
      </c>
      <c r="P232">
        <v>7.1516900059999999</v>
      </c>
    </row>
    <row r="233" spans="2:16" x14ac:dyDescent="0.25">
      <c r="O233">
        <v>200</v>
      </c>
      <c r="P233">
        <v>7.1516871450000004</v>
      </c>
    </row>
    <row r="234" spans="2:16" x14ac:dyDescent="0.25">
      <c r="O234">
        <v>201</v>
      </c>
      <c r="P234">
        <v>7.1516871450000004</v>
      </c>
    </row>
    <row r="235" spans="2:16" x14ac:dyDescent="0.25">
      <c r="O235">
        <v>202</v>
      </c>
      <c r="P235">
        <v>7.1516871450000004</v>
      </c>
    </row>
    <row r="236" spans="2:16" x14ac:dyDescent="0.25">
      <c r="O236">
        <v>203</v>
      </c>
      <c r="P236">
        <v>7.151686668</v>
      </c>
    </row>
    <row r="237" spans="2:16" x14ac:dyDescent="0.25">
      <c r="O237">
        <v>204</v>
      </c>
      <c r="P237">
        <v>7.1524915699999996</v>
      </c>
    </row>
    <row r="238" spans="2:16" x14ac:dyDescent="0.25">
      <c r="O238">
        <v>205</v>
      </c>
      <c r="P238">
        <v>7.1524925230000003</v>
      </c>
    </row>
    <row r="239" spans="2:16" x14ac:dyDescent="0.25">
      <c r="O239">
        <v>206</v>
      </c>
      <c r="P239">
        <v>7.1524968150000001</v>
      </c>
    </row>
    <row r="240" spans="2:16" x14ac:dyDescent="0.25">
      <c r="O240">
        <v>207</v>
      </c>
      <c r="P240">
        <v>7.1524982450000003</v>
      </c>
    </row>
    <row r="241" spans="15:16" x14ac:dyDescent="0.25">
      <c r="O241">
        <v>208</v>
      </c>
      <c r="P241">
        <v>7.1524977679999999</v>
      </c>
    </row>
    <row r="242" spans="15:16" x14ac:dyDescent="0.25">
      <c r="O242">
        <v>209</v>
      </c>
      <c r="P242">
        <v>7.1524987219999998</v>
      </c>
    </row>
    <row r="243" spans="15:16" x14ac:dyDescent="0.25">
      <c r="O243">
        <v>210</v>
      </c>
      <c r="P243">
        <v>7.1524982450000003</v>
      </c>
    </row>
    <row r="244" spans="15:16" x14ac:dyDescent="0.25">
      <c r="O244">
        <v>211</v>
      </c>
      <c r="P244">
        <v>7.1524949070000003</v>
      </c>
    </row>
    <row r="245" spans="15:16" x14ac:dyDescent="0.25">
      <c r="O245">
        <v>212</v>
      </c>
      <c r="P245">
        <v>7.1524915699999996</v>
      </c>
    </row>
    <row r="246" spans="15:16" x14ac:dyDescent="0.25">
      <c r="O246">
        <v>213</v>
      </c>
      <c r="P246">
        <v>7.1516914370000002</v>
      </c>
    </row>
    <row r="247" spans="15:16" x14ac:dyDescent="0.25">
      <c r="O247">
        <v>214</v>
      </c>
      <c r="P247">
        <v>7.1516914370000002</v>
      </c>
    </row>
    <row r="248" spans="15:16" x14ac:dyDescent="0.25">
      <c r="O248">
        <v>215</v>
      </c>
      <c r="P248">
        <v>7.1516919139999997</v>
      </c>
    </row>
    <row r="249" spans="15:16" x14ac:dyDescent="0.25">
      <c r="O249">
        <v>216</v>
      </c>
      <c r="P249">
        <v>7.1516919139999997</v>
      </c>
    </row>
    <row r="250" spans="15:16" x14ac:dyDescent="0.25">
      <c r="O250">
        <v>217</v>
      </c>
      <c r="P250">
        <v>7.1516900059999999</v>
      </c>
    </row>
    <row r="251" spans="15:16" x14ac:dyDescent="0.25">
      <c r="O251">
        <v>218</v>
      </c>
      <c r="P251">
        <v>7.1516838070000004</v>
      </c>
    </row>
    <row r="252" spans="15:16" x14ac:dyDescent="0.25">
      <c r="O252">
        <v>219</v>
      </c>
      <c r="P252">
        <v>7.1516857150000002</v>
      </c>
    </row>
    <row r="253" spans="15:16" x14ac:dyDescent="0.25">
      <c r="O253">
        <v>220</v>
      </c>
      <c r="P253">
        <v>7.1524915699999996</v>
      </c>
    </row>
    <row r="254" spans="15:16" x14ac:dyDescent="0.25">
      <c r="O254">
        <v>221</v>
      </c>
      <c r="P254">
        <v>7.1524915699999996</v>
      </c>
    </row>
    <row r="255" spans="15:16" x14ac:dyDescent="0.25">
      <c r="O255">
        <v>222</v>
      </c>
      <c r="P255">
        <v>7.1524982450000003</v>
      </c>
    </row>
    <row r="256" spans="15:16" x14ac:dyDescent="0.25">
      <c r="O256">
        <v>223</v>
      </c>
      <c r="P256">
        <v>7.1524991990000002</v>
      </c>
    </row>
    <row r="257" spans="15:16" x14ac:dyDescent="0.25">
      <c r="O257">
        <v>224</v>
      </c>
      <c r="P257">
        <v>7.1524929999999998</v>
      </c>
    </row>
    <row r="258" spans="15:16" x14ac:dyDescent="0.25">
      <c r="O258">
        <v>225</v>
      </c>
      <c r="P258">
        <v>7.1524934770000002</v>
      </c>
    </row>
    <row r="259" spans="15:16" x14ac:dyDescent="0.25">
      <c r="O259">
        <v>226</v>
      </c>
      <c r="P259">
        <v>7.1524934770000002</v>
      </c>
    </row>
    <row r="260" spans="15:16" x14ac:dyDescent="0.25">
      <c r="O260">
        <v>227</v>
      </c>
      <c r="P260">
        <v>7.1524939539999997</v>
      </c>
    </row>
    <row r="261" spans="15:16" x14ac:dyDescent="0.25">
      <c r="O261">
        <v>228</v>
      </c>
      <c r="P261">
        <v>7.1516981120000001</v>
      </c>
    </row>
    <row r="262" spans="15:16" x14ac:dyDescent="0.25">
      <c r="O262">
        <v>229</v>
      </c>
      <c r="P262">
        <v>7.1516909599999998</v>
      </c>
    </row>
    <row r="263" spans="15:16" x14ac:dyDescent="0.25">
      <c r="O263">
        <v>230</v>
      </c>
      <c r="P263">
        <v>7.1516857150000002</v>
      </c>
    </row>
    <row r="264" spans="15:16" x14ac:dyDescent="0.25">
      <c r="O264">
        <v>231</v>
      </c>
      <c r="P264">
        <v>7.151686668</v>
      </c>
    </row>
    <row r="265" spans="15:16" x14ac:dyDescent="0.25">
      <c r="O265">
        <v>232</v>
      </c>
      <c r="P265">
        <v>7.1516895290000004</v>
      </c>
    </row>
    <row r="266" spans="15:16" x14ac:dyDescent="0.25">
      <c r="O266">
        <v>233</v>
      </c>
      <c r="P266">
        <v>7.1516852379999998</v>
      </c>
    </row>
    <row r="267" spans="15:16" x14ac:dyDescent="0.25">
      <c r="O267">
        <v>234</v>
      </c>
      <c r="P267">
        <v>7.1516823770000002</v>
      </c>
    </row>
    <row r="268" spans="15:16" x14ac:dyDescent="0.25">
      <c r="O268">
        <v>235</v>
      </c>
      <c r="P268">
        <v>7.1524877550000001</v>
      </c>
    </row>
    <row r="269" spans="15:16" x14ac:dyDescent="0.25">
      <c r="O269">
        <v>236</v>
      </c>
      <c r="P269">
        <v>7.1524920459999999</v>
      </c>
    </row>
    <row r="270" spans="15:16" x14ac:dyDescent="0.25">
      <c r="O270">
        <v>237</v>
      </c>
      <c r="P270">
        <v>7.1524910930000001</v>
      </c>
    </row>
    <row r="271" spans="15:16" x14ac:dyDescent="0.25">
      <c r="O271">
        <v>238</v>
      </c>
      <c r="P271">
        <v>7.1524877550000001</v>
      </c>
    </row>
    <row r="272" spans="15:16" x14ac:dyDescent="0.25">
      <c r="O272">
        <v>239</v>
      </c>
      <c r="P272">
        <v>7.1524887079999999</v>
      </c>
    </row>
    <row r="273" spans="15:16" x14ac:dyDescent="0.25">
      <c r="O273">
        <v>240</v>
      </c>
      <c r="P273">
        <v>7.1524896619999998</v>
      </c>
    </row>
    <row r="274" spans="15:16" x14ac:dyDescent="0.25">
      <c r="O274">
        <v>241</v>
      </c>
      <c r="P274">
        <v>7.1524920459999999</v>
      </c>
    </row>
    <row r="275" spans="15:16" x14ac:dyDescent="0.25">
      <c r="O275">
        <v>242</v>
      </c>
      <c r="P275">
        <v>7.1524915699999996</v>
      </c>
    </row>
    <row r="276" spans="15:16" x14ac:dyDescent="0.25">
      <c r="O276">
        <v>243</v>
      </c>
      <c r="P276">
        <v>7.1524910930000001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44"/>
  <sheetViews>
    <sheetView tabSelected="1" topLeftCell="K22" zoomScaleNormal="100" workbookViewId="0">
      <selection activeCell="Z49" sqref="Z49"/>
    </sheetView>
  </sheetViews>
  <sheetFormatPr defaultRowHeight="15" x14ac:dyDescent="0.25"/>
  <cols>
    <col min="3" max="3" width="17.7109375" customWidth="1"/>
    <col min="4" max="4" width="14.28515625" customWidth="1"/>
    <col min="5" max="5" width="14.7109375" customWidth="1"/>
    <col min="6" max="15" width="12.7109375" customWidth="1"/>
    <col min="16" max="16" width="18.28515625" customWidth="1"/>
    <col min="17" max="28" width="12.7109375" customWidth="1"/>
    <col min="29" max="29" width="18.28515625" customWidth="1"/>
    <col min="30" max="37" width="12.7109375" customWidth="1"/>
  </cols>
  <sheetData>
    <row r="2" spans="2:36" x14ac:dyDescent="0.25">
      <c r="B2" s="3" t="s">
        <v>28</v>
      </c>
      <c r="C2" s="3"/>
    </row>
    <row r="3" spans="2:36" x14ac:dyDescent="0.25">
      <c r="B3" t="s">
        <v>29</v>
      </c>
    </row>
    <row r="4" spans="2:36" x14ac:dyDescent="0.25">
      <c r="B4" t="s">
        <v>30</v>
      </c>
    </row>
    <row r="5" spans="2:36" x14ac:dyDescent="0.25">
      <c r="B5" t="s">
        <v>31</v>
      </c>
    </row>
    <row r="6" spans="2:36" x14ac:dyDescent="0.25">
      <c r="B6" t="s">
        <v>32</v>
      </c>
    </row>
    <row r="7" spans="2:36" x14ac:dyDescent="0.25">
      <c r="B7" t="s">
        <v>46</v>
      </c>
    </row>
    <row r="8" spans="2:36" x14ac:dyDescent="0.25">
      <c r="B8" t="s">
        <v>47</v>
      </c>
    </row>
    <row r="9" spans="2:36" x14ac:dyDescent="0.25">
      <c r="B9" t="s">
        <v>48</v>
      </c>
    </row>
    <row r="10" spans="2:36" ht="21" x14ac:dyDescent="0.35">
      <c r="B10" s="7" t="s">
        <v>21</v>
      </c>
      <c r="C10" s="7"/>
      <c r="O10" s="7" t="s">
        <v>20</v>
      </c>
      <c r="P10" s="7"/>
      <c r="AB10" s="7" t="s">
        <v>9</v>
      </c>
      <c r="AC10" s="7"/>
    </row>
    <row r="11" spans="2:36" x14ac:dyDescent="0.25">
      <c r="C11" t="s">
        <v>114</v>
      </c>
    </row>
    <row r="12" spans="2:36" x14ac:dyDescent="0.25">
      <c r="B12" s="3" t="s">
        <v>33</v>
      </c>
      <c r="C12" s="2" t="s">
        <v>45</v>
      </c>
      <c r="D12" s="2">
        <v>12.1</v>
      </c>
      <c r="E12" s="2">
        <v>12.4</v>
      </c>
      <c r="F12" s="2">
        <v>12.7</v>
      </c>
      <c r="G12" s="2">
        <v>13</v>
      </c>
      <c r="H12" s="2">
        <v>13.3</v>
      </c>
      <c r="I12" s="2">
        <v>13.7</v>
      </c>
      <c r="J12" s="2">
        <v>14</v>
      </c>
      <c r="O12" s="3" t="s">
        <v>33</v>
      </c>
      <c r="P12" s="2" t="s">
        <v>45</v>
      </c>
      <c r="Q12" s="2" t="s">
        <v>36</v>
      </c>
      <c r="R12" s="2" t="s">
        <v>37</v>
      </c>
      <c r="S12" s="2" t="s">
        <v>38</v>
      </c>
      <c r="T12" s="2" t="s">
        <v>39</v>
      </c>
      <c r="U12" s="2" t="s">
        <v>40</v>
      </c>
      <c r="V12" s="2" t="s">
        <v>41</v>
      </c>
      <c r="W12" s="2" t="s">
        <v>42</v>
      </c>
      <c r="AB12" s="3" t="s">
        <v>33</v>
      </c>
      <c r="AC12" s="2" t="s">
        <v>45</v>
      </c>
      <c r="AD12" s="2" t="s">
        <v>36</v>
      </c>
      <c r="AE12" s="2" t="s">
        <v>37</v>
      </c>
      <c r="AF12" s="2" t="s">
        <v>38</v>
      </c>
      <c r="AG12" s="2" t="s">
        <v>39</v>
      </c>
      <c r="AH12" s="2" t="s">
        <v>40</v>
      </c>
      <c r="AI12" s="2" t="s">
        <v>41</v>
      </c>
      <c r="AJ12" s="2" t="s">
        <v>42</v>
      </c>
    </row>
    <row r="13" spans="2:36" x14ac:dyDescent="0.25">
      <c r="B13" s="3" t="s">
        <v>44</v>
      </c>
      <c r="C13" s="2">
        <v>0.50280199999999997</v>
      </c>
      <c r="D13" s="1">
        <v>0.46783999999999998</v>
      </c>
      <c r="E13" s="1">
        <v>0.45615699999999998</v>
      </c>
      <c r="F13" s="1">
        <v>0.445274</v>
      </c>
      <c r="G13" s="1">
        <v>0.43426599999999999</v>
      </c>
      <c r="H13" s="1">
        <v>0.42446899999999999</v>
      </c>
      <c r="I13" s="1">
        <v>0.411277</v>
      </c>
      <c r="J13" s="1">
        <v>0.402611</v>
      </c>
      <c r="O13" s="3" t="s">
        <v>44</v>
      </c>
      <c r="P13" s="2">
        <v>0.50178100000000003</v>
      </c>
      <c r="Q13" s="1">
        <v>0.47506399999999999</v>
      </c>
      <c r="R13" s="1">
        <v>0.46342499999999998</v>
      </c>
      <c r="S13" s="1">
        <v>0.452565</v>
      </c>
      <c r="T13" s="1">
        <v>0.44154900000000002</v>
      </c>
      <c r="U13" s="1">
        <v>0.43165799999999999</v>
      </c>
      <c r="V13" s="1">
        <v>0.41845399999999999</v>
      </c>
      <c r="W13" s="1">
        <v>0.40964600000000001</v>
      </c>
      <c r="AB13" s="3" t="s">
        <v>44</v>
      </c>
      <c r="AC13" s="2">
        <v>0.50328399999999995</v>
      </c>
      <c r="AD13" s="1">
        <v>0.472248</v>
      </c>
      <c r="AE13" s="1">
        <v>0.46066200000000002</v>
      </c>
      <c r="AF13" s="1">
        <v>0.44977200000000001</v>
      </c>
      <c r="AG13" s="1">
        <v>0.43884499999999999</v>
      </c>
      <c r="AH13" s="1">
        <v>0.42904999999999999</v>
      </c>
      <c r="AI13" s="1">
        <v>0.41582400000000003</v>
      </c>
      <c r="AJ13" s="1">
        <v>0.40713500000000002</v>
      </c>
    </row>
    <row r="14" spans="2:36" x14ac:dyDescent="0.25">
      <c r="B14" s="3" t="s">
        <v>43</v>
      </c>
      <c r="C14" s="2">
        <v>0.54340500000000003</v>
      </c>
      <c r="D14" s="1">
        <v>0.54368799999999995</v>
      </c>
      <c r="E14" s="1">
        <v>0.53176800000000002</v>
      </c>
      <c r="F14" s="1">
        <v>0.52054199999999995</v>
      </c>
      <c r="G14" s="1">
        <v>0.50915900000000003</v>
      </c>
      <c r="H14" s="1">
        <v>0.49884899999999999</v>
      </c>
      <c r="I14" s="1">
        <v>0.48489300000000002</v>
      </c>
      <c r="J14" s="1">
        <v>0.47567500000000001</v>
      </c>
      <c r="O14" s="3" t="s">
        <v>43</v>
      </c>
      <c r="P14" s="2">
        <v>0.54583000000000004</v>
      </c>
      <c r="Q14" s="1">
        <v>0.54598000000000002</v>
      </c>
      <c r="R14" s="1">
        <v>0.53402899999999998</v>
      </c>
      <c r="S14" s="1">
        <v>0.52277399999999996</v>
      </c>
      <c r="T14" s="1">
        <v>0.51134900000000005</v>
      </c>
      <c r="U14" s="1">
        <v>0.50101099999999998</v>
      </c>
      <c r="V14" s="1">
        <v>0.487014</v>
      </c>
      <c r="W14" s="1">
        <v>0.477767</v>
      </c>
      <c r="AB14" s="3" t="s">
        <v>43</v>
      </c>
      <c r="AC14" s="2">
        <v>0.54426300000000005</v>
      </c>
      <c r="AD14" s="1">
        <v>0.544462</v>
      </c>
      <c r="AE14" s="1">
        <v>0.53254500000000005</v>
      </c>
      <c r="AF14" s="1">
        <v>0.52132100000000003</v>
      </c>
      <c r="AG14" s="1">
        <v>0.50992800000000005</v>
      </c>
      <c r="AH14" s="1">
        <v>0.49961499999999998</v>
      </c>
      <c r="AI14" s="1">
        <v>0.485655</v>
      </c>
      <c r="AJ14" s="1">
        <v>0.476435</v>
      </c>
    </row>
    <row r="15" spans="2:36" x14ac:dyDescent="0.25">
      <c r="B15" s="3" t="s">
        <v>35</v>
      </c>
      <c r="C15" s="2">
        <v>6.61334</v>
      </c>
      <c r="D15" s="1">
        <v>6.6542700000000004</v>
      </c>
      <c r="E15" s="1">
        <v>6.6678800000000003</v>
      </c>
      <c r="F15" s="1">
        <v>6.6805399999999997</v>
      </c>
      <c r="G15" s="1">
        <v>6.6933999999999996</v>
      </c>
      <c r="H15" s="1">
        <v>6.7047699999999999</v>
      </c>
      <c r="I15" s="1">
        <v>6.7199900000000001</v>
      </c>
      <c r="J15" s="1">
        <v>6.73001</v>
      </c>
      <c r="O15" s="3" t="s">
        <v>35</v>
      </c>
      <c r="P15" s="2">
        <v>6.6381500000000004</v>
      </c>
      <c r="Q15" s="1">
        <v>6.6700799999999996</v>
      </c>
      <c r="R15" s="1">
        <v>6.6839199999999996</v>
      </c>
      <c r="S15" s="1">
        <v>6.6967699999999999</v>
      </c>
      <c r="T15" s="1">
        <v>6.7098100000000001</v>
      </c>
      <c r="U15" s="1">
        <v>6.7214400000000003</v>
      </c>
      <c r="V15" s="1">
        <v>6.73705</v>
      </c>
      <c r="W15" s="1">
        <v>6.7473700000000001</v>
      </c>
      <c r="AB15" s="3" t="s">
        <v>35</v>
      </c>
      <c r="AC15" s="2">
        <v>6.6275500000000003</v>
      </c>
      <c r="AD15" s="1">
        <v>6.6645399999999997</v>
      </c>
      <c r="AE15" s="1">
        <v>6.6783000000000001</v>
      </c>
      <c r="AF15" s="1">
        <v>6.6911800000000001</v>
      </c>
      <c r="AG15" s="1">
        <v>6.7041199999999996</v>
      </c>
      <c r="AH15" s="1">
        <v>6.71563</v>
      </c>
      <c r="AI15" s="1">
        <v>6.7311800000000002</v>
      </c>
      <c r="AJ15" s="1">
        <v>6.7414199999999997</v>
      </c>
    </row>
    <row r="16" spans="2:36" x14ac:dyDescent="0.25">
      <c r="B16" s="3" t="s">
        <v>34</v>
      </c>
      <c r="C16" s="2">
        <v>7.1163707</v>
      </c>
      <c r="D16" s="1">
        <v>7.1223501999999996</v>
      </c>
      <c r="E16" s="1">
        <v>7.1242824000000002</v>
      </c>
      <c r="F16" s="1">
        <v>7.1260899999999996</v>
      </c>
      <c r="G16" s="1">
        <v>7.1279234999999996</v>
      </c>
      <c r="H16" s="1">
        <v>7.1294684000000004</v>
      </c>
      <c r="I16" s="1">
        <v>7.1315327000000002</v>
      </c>
      <c r="J16" s="1">
        <v>7.1328931000000004</v>
      </c>
      <c r="O16" s="3" t="s">
        <v>34</v>
      </c>
      <c r="P16" s="2">
        <v>7.1401862999999999</v>
      </c>
      <c r="Q16" s="1">
        <v>7.1454057999999998</v>
      </c>
      <c r="R16" s="1">
        <v>7.1475676999999997</v>
      </c>
      <c r="S16" s="1">
        <v>7.149559</v>
      </c>
      <c r="T16" s="1">
        <v>7.1515937000000003</v>
      </c>
      <c r="U16" s="1">
        <v>7.1533655999999999</v>
      </c>
      <c r="V16" s="1">
        <v>7.1557440999999997</v>
      </c>
      <c r="W16" s="1">
        <v>7.1573048000000004</v>
      </c>
      <c r="AB16" s="3" t="s">
        <v>34</v>
      </c>
      <c r="AC16" s="2">
        <v>7.1310853999999999</v>
      </c>
      <c r="AD16" s="1">
        <v>7.1370281999999996</v>
      </c>
      <c r="AE16" s="1">
        <v>7.1392131000000001</v>
      </c>
      <c r="AF16" s="1">
        <v>7.1412258</v>
      </c>
      <c r="AG16" s="1">
        <v>7.1432017999999999</v>
      </c>
      <c r="AH16" s="1">
        <v>7.1449341999999998</v>
      </c>
      <c r="AI16" s="1">
        <v>7.1472588000000004</v>
      </c>
      <c r="AJ16" s="1">
        <v>7.1487904000000002</v>
      </c>
    </row>
    <row r="17" spans="2:36" x14ac:dyDescent="0.25">
      <c r="B17" s="3" t="s">
        <v>115</v>
      </c>
      <c r="C17" s="1"/>
      <c r="D17" s="1">
        <f>($C13-D13)/0.002+25</f>
        <v>42.480999999999995</v>
      </c>
      <c r="E17" s="14">
        <f t="shared" ref="E17:J17" si="0">($C13-E13)/0.002+25</f>
        <v>48.322499999999991</v>
      </c>
      <c r="F17" s="14">
        <f t="shared" si="0"/>
        <v>53.763999999999982</v>
      </c>
      <c r="G17" s="14">
        <f t="shared" si="0"/>
        <v>59.267999999999994</v>
      </c>
      <c r="H17" s="14">
        <f t="shared" si="0"/>
        <v>64.166499999999985</v>
      </c>
      <c r="I17" s="14">
        <f t="shared" si="0"/>
        <v>70.762499999999989</v>
      </c>
      <c r="J17" s="14">
        <f t="shared" si="0"/>
        <v>75.095499999999987</v>
      </c>
      <c r="O17" s="3" t="s">
        <v>115</v>
      </c>
      <c r="P17" s="14"/>
      <c r="Q17" s="14">
        <f>($P13-Q13)/0.002+25</f>
        <v>38.358500000000021</v>
      </c>
      <c r="R17" s="14">
        <f t="shared" ref="R17:W17" si="1">($P13-R13)/0.002+25</f>
        <v>44.178000000000026</v>
      </c>
      <c r="S17" s="14">
        <f t="shared" si="1"/>
        <v>49.608000000000018</v>
      </c>
      <c r="T17" s="14">
        <f>($P13-T13)/0.002+25</f>
        <v>55.116</v>
      </c>
      <c r="U17" s="14">
        <f t="shared" si="1"/>
        <v>60.061500000000024</v>
      </c>
      <c r="V17" s="14">
        <f t="shared" si="1"/>
        <v>66.663500000000028</v>
      </c>
      <c r="W17" s="14">
        <f t="shared" si="1"/>
        <v>71.06750000000001</v>
      </c>
      <c r="AB17" s="3" t="s">
        <v>115</v>
      </c>
      <c r="AC17" s="14"/>
      <c r="AD17" s="14">
        <f>($AC13-AD13)/0.002+25</f>
        <v>40.517999999999972</v>
      </c>
      <c r="AE17" s="14">
        <f t="shared" ref="AD17:AF17" si="2">($AC13-AE13)/0.002+25</f>
        <v>46.310999999999964</v>
      </c>
      <c r="AF17" s="14">
        <f t="shared" si="2"/>
        <v>51.755999999999972</v>
      </c>
      <c r="AG17" s="14">
        <f>($AC13-AG13)/0.002+25</f>
        <v>57.219499999999982</v>
      </c>
      <c r="AH17" s="14">
        <f t="shared" ref="AH17:AJ17" si="3">($AC13-AH13)/0.002+25</f>
        <v>62.116999999999983</v>
      </c>
      <c r="AI17" s="14">
        <f t="shared" si="3"/>
        <v>68.729999999999961</v>
      </c>
      <c r="AJ17" s="14">
        <f t="shared" si="3"/>
        <v>73.074499999999972</v>
      </c>
    </row>
    <row r="18" spans="2:36" x14ac:dyDescent="0.25">
      <c r="C18" s="1"/>
      <c r="D18" s="1"/>
      <c r="E18" s="1"/>
      <c r="F18" s="1"/>
      <c r="G18" s="1"/>
      <c r="H18" s="1"/>
      <c r="I18" s="1"/>
      <c r="J18" s="1"/>
      <c r="P18" s="1"/>
      <c r="Q18" s="1"/>
      <c r="R18" s="1"/>
      <c r="S18" s="1"/>
      <c r="T18" s="1"/>
      <c r="U18" s="1"/>
      <c r="V18" s="1"/>
      <c r="W18" s="1"/>
    </row>
    <row r="19" spans="2:36" x14ac:dyDescent="0.25">
      <c r="B19" s="3" t="s">
        <v>33</v>
      </c>
      <c r="C19" s="2" t="s">
        <v>45</v>
      </c>
      <c r="D19" s="2" t="s">
        <v>36</v>
      </c>
      <c r="E19" s="2" t="s">
        <v>37</v>
      </c>
      <c r="F19" s="2" t="s">
        <v>38</v>
      </c>
      <c r="G19" s="2" t="s">
        <v>39</v>
      </c>
      <c r="H19" s="2" t="s">
        <v>40</v>
      </c>
      <c r="I19" s="2" t="s">
        <v>41</v>
      </c>
      <c r="J19" s="2" t="s">
        <v>42</v>
      </c>
      <c r="O19" s="3" t="s">
        <v>33</v>
      </c>
      <c r="P19" s="2" t="s">
        <v>45</v>
      </c>
      <c r="Q19" s="2" t="s">
        <v>36</v>
      </c>
      <c r="R19" s="2" t="s">
        <v>37</v>
      </c>
      <c r="S19" s="2" t="s">
        <v>38</v>
      </c>
      <c r="T19" s="2" t="s">
        <v>39</v>
      </c>
      <c r="U19" s="2" t="s">
        <v>40</v>
      </c>
      <c r="V19" s="2" t="s">
        <v>41</v>
      </c>
      <c r="W19" s="2" t="s">
        <v>42</v>
      </c>
      <c r="AB19" s="3" t="s">
        <v>33</v>
      </c>
      <c r="AC19" s="2" t="s">
        <v>45</v>
      </c>
      <c r="AD19" s="2" t="s">
        <v>36</v>
      </c>
      <c r="AE19" s="2" t="s">
        <v>37</v>
      </c>
      <c r="AF19" s="2" t="s">
        <v>38</v>
      </c>
      <c r="AG19" s="2" t="s">
        <v>39</v>
      </c>
      <c r="AH19" s="2" t="s">
        <v>40</v>
      </c>
      <c r="AI19" s="2" t="s">
        <v>41</v>
      </c>
      <c r="AJ19" s="2" t="s">
        <v>42</v>
      </c>
    </row>
    <row r="20" spans="2:36" x14ac:dyDescent="0.25">
      <c r="B20" s="3" t="s">
        <v>44</v>
      </c>
      <c r="C20" s="2"/>
      <c r="D20" s="1"/>
      <c r="E20" s="1"/>
      <c r="F20" s="1"/>
      <c r="G20" s="1"/>
      <c r="H20" s="1"/>
      <c r="I20" s="1"/>
      <c r="J20" s="1"/>
      <c r="O20" s="3" t="s">
        <v>44</v>
      </c>
      <c r="P20" s="2"/>
      <c r="Q20" s="1"/>
      <c r="R20" s="1"/>
      <c r="S20" s="1"/>
      <c r="T20" s="1"/>
      <c r="U20" s="1"/>
      <c r="V20" s="1"/>
      <c r="W20" s="1"/>
      <c r="AB20" s="3" t="s">
        <v>44</v>
      </c>
      <c r="AD20" s="1"/>
      <c r="AE20" s="1"/>
      <c r="AF20" s="1"/>
      <c r="AG20" s="1"/>
      <c r="AH20" s="1"/>
      <c r="AI20" s="1"/>
      <c r="AJ20" s="1"/>
    </row>
    <row r="21" spans="2:36" x14ac:dyDescent="0.25">
      <c r="B21" s="3" t="s">
        <v>43</v>
      </c>
      <c r="C21" s="2"/>
      <c r="D21" s="1"/>
      <c r="E21" s="1"/>
      <c r="F21" s="1"/>
      <c r="G21" s="1"/>
      <c r="H21" s="1"/>
      <c r="I21" s="1"/>
      <c r="J21" s="1"/>
      <c r="O21" s="3" t="s">
        <v>43</v>
      </c>
      <c r="P21" s="2"/>
      <c r="Q21" s="1"/>
      <c r="R21" s="1"/>
      <c r="S21" s="1"/>
      <c r="T21" s="1"/>
      <c r="U21" s="1"/>
      <c r="V21" s="1"/>
      <c r="W21" s="1"/>
      <c r="AB21" s="3" t="s">
        <v>43</v>
      </c>
      <c r="AD21" s="1"/>
      <c r="AE21" s="1"/>
      <c r="AF21" s="1"/>
      <c r="AG21" s="1"/>
      <c r="AH21" s="1"/>
      <c r="AI21" s="1"/>
      <c r="AJ21" s="1"/>
    </row>
    <row r="22" spans="2:36" x14ac:dyDescent="0.25">
      <c r="B22" s="3" t="s">
        <v>35</v>
      </c>
      <c r="C22" s="2"/>
      <c r="D22" s="1"/>
      <c r="E22" s="1"/>
      <c r="F22" s="1"/>
      <c r="G22" s="1"/>
      <c r="H22" s="1"/>
      <c r="I22" s="1"/>
      <c r="J22" s="1"/>
      <c r="O22" s="3" t="s">
        <v>35</v>
      </c>
      <c r="P22" s="2"/>
      <c r="Q22" s="1"/>
      <c r="R22" s="1"/>
      <c r="S22" s="1"/>
      <c r="T22" s="1"/>
      <c r="U22" s="1"/>
      <c r="V22" s="1"/>
      <c r="W22" s="1"/>
      <c r="AB22" s="3" t="s">
        <v>35</v>
      </c>
      <c r="AD22" s="1"/>
      <c r="AE22" s="1"/>
      <c r="AF22" s="1"/>
      <c r="AG22" s="1"/>
      <c r="AH22" s="1"/>
      <c r="AI22" s="1"/>
      <c r="AJ22" s="1"/>
    </row>
    <row r="23" spans="2:36" x14ac:dyDescent="0.25">
      <c r="B23" s="3" t="s">
        <v>34</v>
      </c>
      <c r="C23" s="2"/>
      <c r="D23" s="1"/>
      <c r="E23" s="1"/>
      <c r="F23" s="1"/>
      <c r="G23" s="1"/>
      <c r="H23" s="1"/>
      <c r="I23" s="1"/>
      <c r="J23" s="1"/>
      <c r="O23" s="3" t="s">
        <v>34</v>
      </c>
      <c r="P23" s="2"/>
      <c r="Q23" s="1"/>
      <c r="R23" s="1"/>
      <c r="S23" s="1"/>
      <c r="T23" s="1"/>
      <c r="U23" s="1"/>
      <c r="V23" s="1"/>
      <c r="W23" s="1"/>
      <c r="AB23" s="3" t="s">
        <v>34</v>
      </c>
      <c r="AD23" s="1"/>
      <c r="AE23" s="1"/>
      <c r="AF23" s="1"/>
      <c r="AG23" s="1"/>
      <c r="AH23" s="1"/>
      <c r="AI23" s="1"/>
      <c r="AJ23" s="1"/>
    </row>
    <row r="24" spans="2:36" x14ac:dyDescent="0.25">
      <c r="C24" s="1"/>
      <c r="D24" s="1"/>
      <c r="E24" s="1"/>
      <c r="F24" s="1"/>
      <c r="G24" s="1"/>
      <c r="H24" s="1"/>
      <c r="I24" s="1"/>
      <c r="J24" s="1"/>
      <c r="P24" s="1"/>
      <c r="Q24" s="1"/>
      <c r="R24" s="1"/>
      <c r="S24" s="1"/>
      <c r="T24" s="1"/>
      <c r="U24" s="1"/>
      <c r="V24" s="1"/>
      <c r="W24" s="1"/>
    </row>
    <row r="25" spans="2:36" x14ac:dyDescent="0.25">
      <c r="C25" s="1"/>
      <c r="D25" s="1"/>
      <c r="E25" s="1"/>
      <c r="F25" s="1"/>
      <c r="G25" s="1"/>
      <c r="H25" s="1"/>
      <c r="I25" s="1"/>
      <c r="J25" s="1"/>
      <c r="P25" s="1"/>
      <c r="Q25" s="1"/>
      <c r="R25" s="1"/>
      <c r="S25" s="1"/>
      <c r="T25" s="1"/>
      <c r="U25" s="1"/>
      <c r="V25" s="1"/>
      <c r="W25" s="1"/>
    </row>
    <row r="26" spans="2:36" x14ac:dyDescent="0.25">
      <c r="B26" s="3" t="s">
        <v>33</v>
      </c>
      <c r="C26" s="2" t="s">
        <v>45</v>
      </c>
      <c r="D26" s="2" t="s">
        <v>36</v>
      </c>
      <c r="E26" s="2" t="s">
        <v>37</v>
      </c>
      <c r="F26" s="2" t="s">
        <v>38</v>
      </c>
      <c r="G26" s="2" t="s">
        <v>39</v>
      </c>
      <c r="H26" s="2" t="s">
        <v>40</v>
      </c>
      <c r="I26" s="2" t="s">
        <v>41</v>
      </c>
      <c r="J26" s="2" t="s">
        <v>42</v>
      </c>
      <c r="O26" s="3" t="s">
        <v>33</v>
      </c>
      <c r="P26" s="2" t="s">
        <v>45</v>
      </c>
      <c r="Q26" s="2" t="s">
        <v>36</v>
      </c>
      <c r="R26" s="2" t="s">
        <v>37</v>
      </c>
      <c r="S26" s="2" t="s">
        <v>38</v>
      </c>
      <c r="T26" s="2" t="s">
        <v>39</v>
      </c>
      <c r="U26" s="2" t="s">
        <v>40</v>
      </c>
      <c r="V26" s="2" t="s">
        <v>41</v>
      </c>
      <c r="W26" s="2" t="s">
        <v>42</v>
      </c>
      <c r="AB26" s="3" t="s">
        <v>33</v>
      </c>
      <c r="AC26" s="2" t="s">
        <v>45</v>
      </c>
      <c r="AD26" s="2" t="s">
        <v>36</v>
      </c>
      <c r="AE26" s="2" t="s">
        <v>37</v>
      </c>
      <c r="AF26" s="2" t="s">
        <v>38</v>
      </c>
      <c r="AG26" s="2" t="s">
        <v>39</v>
      </c>
      <c r="AH26" s="2" t="s">
        <v>40</v>
      </c>
      <c r="AI26" s="2" t="s">
        <v>41</v>
      </c>
      <c r="AJ26" s="2" t="s">
        <v>42</v>
      </c>
    </row>
    <row r="27" spans="2:36" x14ac:dyDescent="0.25">
      <c r="B27" s="3" t="s">
        <v>44</v>
      </c>
      <c r="C27" s="2"/>
      <c r="D27" s="1"/>
      <c r="E27" s="1"/>
      <c r="F27" s="1"/>
      <c r="G27" s="1"/>
      <c r="H27" s="1"/>
      <c r="I27" s="1"/>
      <c r="J27" s="1"/>
      <c r="O27" s="3" t="s">
        <v>44</v>
      </c>
      <c r="P27" s="2"/>
      <c r="Q27" s="1"/>
      <c r="R27" s="1"/>
      <c r="S27" s="1"/>
      <c r="T27" s="1"/>
      <c r="U27" s="1"/>
      <c r="V27" s="1"/>
      <c r="W27" s="1"/>
      <c r="AB27" s="3" t="s">
        <v>44</v>
      </c>
      <c r="AC27" s="2"/>
      <c r="AD27" s="1"/>
      <c r="AE27" s="1"/>
      <c r="AF27" s="1"/>
      <c r="AG27" s="1"/>
      <c r="AH27" s="1"/>
      <c r="AI27" s="1"/>
      <c r="AJ27" s="1"/>
    </row>
    <row r="28" spans="2:36" x14ac:dyDescent="0.25">
      <c r="B28" s="3" t="s">
        <v>43</v>
      </c>
      <c r="C28" s="2"/>
      <c r="D28" s="1"/>
      <c r="E28" s="1"/>
      <c r="F28" s="1"/>
      <c r="G28" s="1"/>
      <c r="H28" s="1"/>
      <c r="I28" s="1"/>
      <c r="J28" s="1"/>
      <c r="O28" s="3" t="s">
        <v>43</v>
      </c>
      <c r="P28" s="2"/>
      <c r="Q28" s="1"/>
      <c r="R28" s="1"/>
      <c r="S28" s="1"/>
      <c r="T28" s="1"/>
      <c r="U28" s="1"/>
      <c r="V28" s="1"/>
      <c r="W28" s="1"/>
      <c r="AB28" s="3" t="s">
        <v>43</v>
      </c>
      <c r="AC28" s="2"/>
      <c r="AD28" s="1"/>
      <c r="AE28" s="1"/>
      <c r="AF28" s="1"/>
      <c r="AG28" s="1"/>
      <c r="AH28" s="1"/>
      <c r="AI28" s="1"/>
      <c r="AJ28" s="1"/>
    </row>
    <row r="29" spans="2:36" x14ac:dyDescent="0.25">
      <c r="B29" s="3" t="s">
        <v>35</v>
      </c>
      <c r="C29" s="2"/>
      <c r="D29" s="1"/>
      <c r="E29" s="1"/>
      <c r="F29" s="1"/>
      <c r="G29" s="1"/>
      <c r="H29" s="1"/>
      <c r="I29" s="1"/>
      <c r="J29" s="1"/>
      <c r="O29" s="3" t="s">
        <v>35</v>
      </c>
      <c r="P29" s="2"/>
      <c r="Q29" s="1"/>
      <c r="R29" s="1"/>
      <c r="S29" s="1"/>
      <c r="T29" s="1"/>
      <c r="U29" s="1"/>
      <c r="V29" s="1"/>
      <c r="W29" s="1"/>
      <c r="AB29" s="3" t="s">
        <v>35</v>
      </c>
      <c r="AC29" s="2"/>
      <c r="AD29" s="1"/>
      <c r="AE29" s="1"/>
      <c r="AF29" s="1"/>
      <c r="AG29" s="1"/>
      <c r="AH29" s="1"/>
      <c r="AI29" s="1"/>
      <c r="AJ29" s="1"/>
    </row>
    <row r="30" spans="2:36" x14ac:dyDescent="0.25">
      <c r="B30" s="3" t="s">
        <v>34</v>
      </c>
      <c r="C30" s="2"/>
      <c r="D30" s="1"/>
      <c r="E30" s="1"/>
      <c r="F30" s="1"/>
      <c r="G30" s="1"/>
      <c r="H30" s="1"/>
      <c r="I30" s="1"/>
      <c r="J30" s="1"/>
      <c r="O30" s="3" t="s">
        <v>34</v>
      </c>
      <c r="P30" s="2"/>
      <c r="Q30" s="1"/>
      <c r="R30" s="1"/>
      <c r="S30" s="1"/>
      <c r="T30" s="1"/>
      <c r="U30" s="1"/>
      <c r="V30" s="1"/>
      <c r="W30" s="1"/>
      <c r="AB30" s="3" t="s">
        <v>34</v>
      </c>
      <c r="AC30" s="2"/>
      <c r="AD30" s="1"/>
      <c r="AE30" s="1"/>
      <c r="AF30" s="1"/>
      <c r="AG30" s="1"/>
      <c r="AH30" s="1"/>
      <c r="AI30" s="1"/>
      <c r="AJ30" s="1"/>
    </row>
    <row r="33" spans="2:36" x14ac:dyDescent="0.25">
      <c r="B33" s="3"/>
      <c r="C33" s="2"/>
      <c r="D33" s="2"/>
      <c r="E33" s="2"/>
      <c r="F33" s="2"/>
      <c r="G33" s="2"/>
      <c r="H33" s="2"/>
      <c r="I33" s="2"/>
      <c r="J33" s="2"/>
      <c r="O33" s="3"/>
      <c r="P33" s="2"/>
      <c r="Q33" s="2"/>
      <c r="R33" s="2"/>
      <c r="S33" s="2"/>
      <c r="T33" s="2"/>
      <c r="U33" s="2"/>
      <c r="V33" s="2"/>
      <c r="W33" s="2"/>
      <c r="AB33" s="3"/>
      <c r="AC33" s="2"/>
      <c r="AD33" s="2"/>
      <c r="AE33" s="2"/>
      <c r="AF33" s="2"/>
      <c r="AG33" s="2"/>
      <c r="AH33" s="2"/>
      <c r="AI33" s="2"/>
      <c r="AJ33" s="2"/>
    </row>
    <row r="34" spans="2:36" x14ac:dyDescent="0.25">
      <c r="B34" s="3"/>
      <c r="C34" s="3"/>
      <c r="O34" s="3"/>
      <c r="P34" s="3"/>
      <c r="AB34" s="3"/>
      <c r="AC34" s="3"/>
    </row>
    <row r="35" spans="2:36" x14ac:dyDescent="0.25">
      <c r="B35" s="3"/>
      <c r="C35" s="3"/>
      <c r="O35" s="3"/>
      <c r="P35" s="3"/>
      <c r="AB35" s="3"/>
      <c r="AC35" s="3"/>
    </row>
    <row r="36" spans="2:36" x14ac:dyDescent="0.25">
      <c r="B36" s="3"/>
      <c r="C36" s="3"/>
      <c r="O36" s="3"/>
      <c r="P36" s="3"/>
      <c r="AB36" s="3"/>
      <c r="AC36" s="3"/>
    </row>
    <row r="37" spans="2:36" x14ac:dyDescent="0.25">
      <c r="B37" s="3"/>
      <c r="C37" s="3"/>
      <c r="O37" s="3"/>
      <c r="P37" s="3"/>
      <c r="AB37" s="3"/>
      <c r="AC37" s="3"/>
    </row>
    <row r="40" spans="2:36" x14ac:dyDescent="0.25">
      <c r="B40" s="3"/>
      <c r="C40" s="2"/>
      <c r="D40" s="2"/>
      <c r="E40" s="2"/>
      <c r="F40" s="2"/>
      <c r="G40" s="2"/>
      <c r="H40" s="2"/>
      <c r="I40" s="2"/>
      <c r="J40" s="2"/>
      <c r="O40" s="3"/>
      <c r="P40" s="2"/>
      <c r="Q40" s="2"/>
      <c r="R40" s="2"/>
      <c r="S40" s="2"/>
      <c r="T40" s="2"/>
      <c r="U40" s="2"/>
      <c r="V40" s="2"/>
      <c r="W40" s="2"/>
      <c r="AB40" s="3"/>
      <c r="AC40" s="2"/>
      <c r="AD40" s="2"/>
      <c r="AE40" s="2"/>
      <c r="AF40" s="2"/>
      <c r="AG40" s="2"/>
      <c r="AH40" s="2"/>
      <c r="AI40" s="2"/>
      <c r="AJ40" s="2"/>
    </row>
    <row r="41" spans="2:36" x14ac:dyDescent="0.25">
      <c r="B41" s="3"/>
      <c r="C41" s="3"/>
      <c r="O41" s="3"/>
      <c r="P41" s="3"/>
      <c r="AB41" s="3"/>
      <c r="AC41" s="3"/>
    </row>
    <row r="42" spans="2:36" x14ac:dyDescent="0.25">
      <c r="B42" s="3"/>
      <c r="C42" s="3"/>
      <c r="O42" s="3"/>
      <c r="P42" s="3"/>
      <c r="AB42" s="3"/>
      <c r="AC42" s="3"/>
    </row>
    <row r="43" spans="2:36" x14ac:dyDescent="0.25">
      <c r="B43" s="3"/>
      <c r="C43" s="3"/>
      <c r="O43" s="3"/>
      <c r="P43" s="3"/>
      <c r="AB43" s="3"/>
      <c r="AC43" s="3"/>
    </row>
    <row r="44" spans="2:36" x14ac:dyDescent="0.25">
      <c r="B44" s="3"/>
      <c r="C44" s="3"/>
      <c r="O44" s="3"/>
      <c r="P44" s="3"/>
      <c r="AB44" s="3"/>
      <c r="AC44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41"/>
  <sheetViews>
    <sheetView workbookViewId="0">
      <selection activeCell="J24" sqref="J24"/>
    </sheetView>
  </sheetViews>
  <sheetFormatPr defaultRowHeight="15" x14ac:dyDescent="0.25"/>
  <cols>
    <col min="3" max="3" width="17.7109375" customWidth="1"/>
    <col min="4" max="4" width="14.28515625" customWidth="1"/>
    <col min="5" max="5" width="14.7109375" customWidth="1"/>
    <col min="6" max="15" width="12.7109375" customWidth="1"/>
    <col min="16" max="16" width="18.28515625" customWidth="1"/>
    <col min="17" max="28" width="12.7109375" customWidth="1"/>
    <col min="29" max="29" width="18.28515625" customWidth="1"/>
    <col min="30" max="37" width="12.7109375" customWidth="1"/>
  </cols>
  <sheetData>
    <row r="2" spans="2:36" x14ac:dyDescent="0.25">
      <c r="B2" s="3" t="s">
        <v>28</v>
      </c>
      <c r="C2" s="3"/>
    </row>
    <row r="3" spans="2:36" x14ac:dyDescent="0.25">
      <c r="B3" t="s">
        <v>49</v>
      </c>
    </row>
    <row r="4" spans="2:36" x14ac:dyDescent="0.25">
      <c r="B4" t="s">
        <v>50</v>
      </c>
    </row>
    <row r="5" spans="2:36" x14ac:dyDescent="0.25">
      <c r="B5" t="s">
        <v>51</v>
      </c>
    </row>
    <row r="6" spans="2:36" x14ac:dyDescent="0.25">
      <c r="B6" t="s">
        <v>52</v>
      </c>
    </row>
    <row r="7" spans="2:36" x14ac:dyDescent="0.25">
      <c r="B7" t="s">
        <v>46</v>
      </c>
    </row>
    <row r="10" spans="2:36" ht="21" x14ac:dyDescent="0.35">
      <c r="B10" s="7" t="s">
        <v>21</v>
      </c>
      <c r="C10" s="7"/>
    </row>
    <row r="11" spans="2:36" x14ac:dyDescent="0.25">
      <c r="B11" s="3" t="s">
        <v>53</v>
      </c>
      <c r="C11" s="2">
        <v>69.8</v>
      </c>
      <c r="D11" s="2">
        <v>165</v>
      </c>
      <c r="E11" s="2">
        <v>562</v>
      </c>
      <c r="F11" s="2">
        <v>1000</v>
      </c>
      <c r="G11" s="2">
        <v>2700</v>
      </c>
      <c r="H11" s="2">
        <v>5000</v>
      </c>
      <c r="J11" s="2"/>
      <c r="V11" s="2"/>
      <c r="W11" s="2"/>
      <c r="AI11" s="2"/>
      <c r="AJ11" s="2"/>
    </row>
    <row r="12" spans="2:36" x14ac:dyDescent="0.25">
      <c r="B12" s="3" t="s">
        <v>44</v>
      </c>
      <c r="C12" s="10">
        <v>0.43449399999999999</v>
      </c>
      <c r="D12" s="1">
        <v>0.41226400000000002</v>
      </c>
      <c r="E12" s="1">
        <v>0.38044600000000001</v>
      </c>
      <c r="F12" s="1">
        <v>0.365568</v>
      </c>
      <c r="G12" s="1">
        <v>0.33971200000000001</v>
      </c>
      <c r="H12" s="1">
        <v>0.32336999999999999</v>
      </c>
      <c r="I12" s="1"/>
      <c r="J12" s="1"/>
      <c r="V12" s="1"/>
      <c r="W12" s="1"/>
      <c r="AI12" s="1"/>
      <c r="AJ12" s="1"/>
    </row>
    <row r="13" spans="2:36" x14ac:dyDescent="0.25">
      <c r="B13" s="3" t="s">
        <v>43</v>
      </c>
      <c r="C13" s="10">
        <v>0.50932999999999995</v>
      </c>
      <c r="D13" s="1">
        <v>0.50746199999999997</v>
      </c>
      <c r="E13" s="1">
        <v>0.50479099999999999</v>
      </c>
      <c r="F13" s="1">
        <v>0.50353800000000004</v>
      </c>
      <c r="G13" s="1">
        <v>0.50136099999999995</v>
      </c>
      <c r="H13" s="1">
        <v>0.49998500000000001</v>
      </c>
      <c r="I13" s="1"/>
      <c r="J13" s="1"/>
      <c r="V13" s="1"/>
      <c r="W13" s="1"/>
      <c r="AI13" s="1"/>
      <c r="AJ13" s="1"/>
    </row>
    <row r="14" spans="2:36" x14ac:dyDescent="0.25">
      <c r="B14" s="3" t="s">
        <v>35</v>
      </c>
      <c r="C14" s="10">
        <v>6.6932099999999997</v>
      </c>
      <c r="D14" s="1">
        <v>6.6894200000000001</v>
      </c>
      <c r="E14" s="1">
        <v>6.6840999999999999</v>
      </c>
      <c r="F14" s="1">
        <v>6.6816599999999999</v>
      </c>
      <c r="G14" s="1">
        <v>6.6772900000000002</v>
      </c>
      <c r="H14" s="1">
        <v>6.6745200000000002</v>
      </c>
      <c r="I14" s="1"/>
      <c r="J14" s="1"/>
      <c r="V14" s="1"/>
      <c r="W14" s="1"/>
      <c r="AI14" s="1"/>
      <c r="AJ14" s="1"/>
    </row>
    <row r="15" spans="2:36" x14ac:dyDescent="0.25">
      <c r="B15" s="3" t="s">
        <v>34</v>
      </c>
      <c r="C15" s="10">
        <v>7.1279488000000004</v>
      </c>
      <c r="D15" s="1">
        <v>7.1019439999999996</v>
      </c>
      <c r="E15" s="1">
        <v>7.0648165000000001</v>
      </c>
      <c r="F15" s="1">
        <v>7.0474876999999996</v>
      </c>
      <c r="G15" s="1">
        <v>7.0172686999999998</v>
      </c>
      <c r="H15" s="1">
        <v>6.9981479999999996</v>
      </c>
      <c r="I15" s="1"/>
      <c r="J15" s="1"/>
      <c r="V15" s="1"/>
      <c r="W15" s="1"/>
      <c r="AI15" s="1"/>
      <c r="AJ15" s="1"/>
    </row>
    <row r="16" spans="2:36" x14ac:dyDescent="0.25">
      <c r="C16" s="10"/>
      <c r="D16" s="1"/>
      <c r="E16" s="1"/>
      <c r="F16" s="1"/>
      <c r="G16" s="1"/>
      <c r="H16" s="1"/>
      <c r="I16" s="1"/>
      <c r="J16" s="1"/>
      <c r="P16" s="10"/>
      <c r="Q16" s="1"/>
      <c r="R16" s="1"/>
      <c r="S16" s="1"/>
      <c r="T16" s="1"/>
      <c r="U16" s="1"/>
      <c r="V16" s="1"/>
      <c r="W16" s="1"/>
      <c r="AC16" s="10"/>
      <c r="AD16" s="1"/>
      <c r="AE16" s="1"/>
      <c r="AF16" s="1"/>
      <c r="AG16" s="1"/>
      <c r="AH16" s="1"/>
    </row>
    <row r="17" spans="2:36" ht="21" x14ac:dyDescent="0.35">
      <c r="B17" s="7" t="s">
        <v>20</v>
      </c>
      <c r="C17" s="7"/>
      <c r="I17" s="1"/>
      <c r="J17" s="1"/>
      <c r="P17" s="10"/>
      <c r="Q17" s="1"/>
      <c r="R17" s="1"/>
      <c r="S17" s="1"/>
      <c r="T17" s="1"/>
      <c r="U17" s="1"/>
      <c r="V17" s="1"/>
      <c r="W17" s="1"/>
      <c r="AC17" s="10"/>
      <c r="AD17" s="1"/>
      <c r="AE17" s="1"/>
      <c r="AF17" s="1"/>
      <c r="AG17" s="1"/>
      <c r="AH17" s="1"/>
    </row>
    <row r="18" spans="2:36" x14ac:dyDescent="0.25">
      <c r="B18" s="3" t="s">
        <v>53</v>
      </c>
      <c r="C18" s="2">
        <v>69.8</v>
      </c>
      <c r="D18" s="2">
        <v>165</v>
      </c>
      <c r="E18" s="2">
        <v>562</v>
      </c>
      <c r="F18" s="2">
        <v>1000</v>
      </c>
      <c r="G18" s="2">
        <v>2700</v>
      </c>
      <c r="H18" s="2">
        <v>5000</v>
      </c>
      <c r="I18" s="1"/>
      <c r="J18" s="1"/>
      <c r="O18" s="3"/>
      <c r="P18" s="10"/>
      <c r="Q18" s="1"/>
      <c r="R18" s="1"/>
      <c r="S18" s="1"/>
      <c r="T18" s="1"/>
      <c r="U18" s="1"/>
      <c r="V18" s="1"/>
      <c r="W18" s="1"/>
      <c r="AB18" s="3"/>
      <c r="AC18" s="10"/>
      <c r="AD18" s="1"/>
      <c r="AE18" s="1"/>
      <c r="AF18" s="1"/>
      <c r="AG18" s="1"/>
      <c r="AH18" s="1"/>
      <c r="AI18" s="1"/>
      <c r="AJ18" s="1"/>
    </row>
    <row r="19" spans="2:36" x14ac:dyDescent="0.25">
      <c r="B19" s="3" t="s">
        <v>44</v>
      </c>
      <c r="C19" s="10">
        <v>0.441529</v>
      </c>
      <c r="D19" s="1">
        <v>0.41892200000000002</v>
      </c>
      <c r="E19" s="1">
        <v>0.386573</v>
      </c>
      <c r="F19" s="1">
        <v>0.37147200000000002</v>
      </c>
      <c r="G19" s="1">
        <v>0.34511500000000001</v>
      </c>
      <c r="H19" s="1">
        <v>0.32846199999999998</v>
      </c>
      <c r="I19" s="1"/>
      <c r="J19" s="1"/>
      <c r="O19" s="3"/>
      <c r="P19" s="10"/>
      <c r="Q19" s="1"/>
      <c r="R19" s="1"/>
      <c r="S19" s="1"/>
      <c r="T19" s="1"/>
      <c r="U19" s="1"/>
      <c r="V19" s="1"/>
      <c r="W19" s="1"/>
      <c r="AB19" s="3"/>
      <c r="AC19" s="10"/>
      <c r="AD19" s="1"/>
      <c r="AE19" s="1"/>
      <c r="AF19" s="1"/>
      <c r="AG19" s="1"/>
      <c r="AH19" s="1"/>
      <c r="AI19" s="1"/>
      <c r="AJ19" s="1"/>
    </row>
    <row r="20" spans="2:36" x14ac:dyDescent="0.25">
      <c r="B20" s="3" t="s">
        <v>43</v>
      </c>
      <c r="C20" s="10">
        <v>0.51158800000000004</v>
      </c>
      <c r="D20" s="1">
        <v>0.50970199999999999</v>
      </c>
      <c r="E20" s="1">
        <v>0.50700699999999999</v>
      </c>
      <c r="F20" s="1">
        <v>0.50574699999999995</v>
      </c>
      <c r="G20" s="1">
        <v>0.50354399999999999</v>
      </c>
      <c r="H20" s="1">
        <v>0.50215200000000004</v>
      </c>
      <c r="I20" s="1"/>
      <c r="J20" s="1"/>
      <c r="O20" s="3"/>
      <c r="P20" s="10"/>
      <c r="Q20" s="1"/>
      <c r="R20" s="1"/>
      <c r="S20" s="1"/>
      <c r="T20" s="1"/>
      <c r="U20" s="1"/>
      <c r="V20" s="1"/>
      <c r="W20" s="1"/>
      <c r="AB20" s="3"/>
      <c r="AC20" s="10"/>
      <c r="AD20" s="1"/>
      <c r="AE20" s="1"/>
      <c r="AF20" s="1"/>
      <c r="AG20" s="1"/>
      <c r="AH20" s="1"/>
      <c r="AI20" s="1"/>
      <c r="AJ20" s="1"/>
    </row>
    <row r="21" spans="2:36" x14ac:dyDescent="0.25">
      <c r="B21" s="3" t="s">
        <v>35</v>
      </c>
      <c r="C21" s="10">
        <v>6.7098599999999999</v>
      </c>
      <c r="D21" s="1">
        <v>6.7062999999999997</v>
      </c>
      <c r="E21" s="1">
        <v>6.7012799999999997</v>
      </c>
      <c r="F21" s="1">
        <v>6.6989299999999998</v>
      </c>
      <c r="G21" s="1">
        <v>6.6947900000000002</v>
      </c>
      <c r="H21" s="1">
        <v>6.6921299999999997</v>
      </c>
      <c r="I21" s="1"/>
      <c r="J21" s="1"/>
      <c r="O21" s="3"/>
      <c r="P21" s="10"/>
      <c r="Q21" s="1"/>
      <c r="R21" s="1"/>
      <c r="S21" s="1"/>
      <c r="T21" s="1"/>
      <c r="U21" s="1"/>
      <c r="V21" s="1"/>
      <c r="W21" s="1"/>
      <c r="AB21" s="3"/>
      <c r="AC21" s="10"/>
      <c r="AD21" s="1"/>
      <c r="AE21" s="1"/>
      <c r="AF21" s="1"/>
      <c r="AG21" s="1"/>
      <c r="AH21" s="1"/>
      <c r="AI21" s="1"/>
      <c r="AJ21" s="1"/>
    </row>
    <row r="22" spans="2:36" x14ac:dyDescent="0.25">
      <c r="B22" s="3" t="s">
        <v>34</v>
      </c>
      <c r="C22" s="10">
        <v>7.1516523000000003</v>
      </c>
      <c r="D22" s="1">
        <v>7.1254878000000001</v>
      </c>
      <c r="E22" s="1">
        <v>7.0881195000000004</v>
      </c>
      <c r="F22" s="1">
        <v>7.0706496000000003</v>
      </c>
      <c r="G22" s="1">
        <v>7.0401540000000002</v>
      </c>
      <c r="H22" s="1">
        <v>7.0208430000000002</v>
      </c>
      <c r="I22" s="1"/>
      <c r="J22" s="1"/>
      <c r="P22" s="10"/>
      <c r="Q22" s="1"/>
      <c r="R22" s="1"/>
      <c r="S22" s="1"/>
      <c r="T22" s="1"/>
      <c r="U22" s="1"/>
      <c r="V22" s="1"/>
      <c r="W22" s="1"/>
      <c r="AC22" s="10"/>
      <c r="AD22" s="1"/>
      <c r="AE22" s="1"/>
      <c r="AF22" s="1"/>
      <c r="AG22" s="1"/>
      <c r="AH22" s="1"/>
    </row>
    <row r="23" spans="2:36" x14ac:dyDescent="0.25">
      <c r="C23" s="10"/>
      <c r="D23" s="1"/>
      <c r="E23" s="1"/>
      <c r="F23" s="1"/>
      <c r="G23" s="1"/>
      <c r="H23" s="1"/>
      <c r="I23" s="1"/>
      <c r="J23" s="1"/>
      <c r="P23" s="10"/>
      <c r="Q23" s="1"/>
      <c r="R23" s="1"/>
      <c r="S23" s="1"/>
      <c r="T23" s="1"/>
      <c r="U23" s="1"/>
      <c r="V23" s="1"/>
      <c r="W23" s="1"/>
      <c r="AC23" s="10"/>
      <c r="AD23" s="1"/>
      <c r="AE23" s="1"/>
      <c r="AF23" s="1"/>
      <c r="AG23" s="1"/>
      <c r="AH23" s="1"/>
    </row>
    <row r="24" spans="2:36" ht="21" x14ac:dyDescent="0.35">
      <c r="B24" s="7" t="s">
        <v>9</v>
      </c>
      <c r="C24" s="7"/>
      <c r="I24" s="2"/>
      <c r="J24" s="2"/>
      <c r="O24" s="3"/>
      <c r="P24" s="2"/>
      <c r="Q24" s="2"/>
      <c r="R24" s="2"/>
      <c r="S24" s="2"/>
      <c r="T24" s="2"/>
      <c r="U24" s="2"/>
      <c r="V24" s="2"/>
      <c r="W24" s="2"/>
      <c r="AB24" s="3"/>
      <c r="AC24" s="2"/>
      <c r="AD24" s="2"/>
      <c r="AE24" s="2"/>
      <c r="AF24" s="2"/>
      <c r="AG24" s="2"/>
      <c r="AH24" s="2"/>
      <c r="AI24" s="2"/>
      <c r="AJ24" s="2"/>
    </row>
    <row r="25" spans="2:36" x14ac:dyDescent="0.25">
      <c r="B25" s="3" t="s">
        <v>53</v>
      </c>
      <c r="C25" s="2">
        <v>69.8</v>
      </c>
      <c r="D25" s="2">
        <v>165</v>
      </c>
      <c r="E25" s="2">
        <v>562</v>
      </c>
      <c r="F25" s="2">
        <v>1000</v>
      </c>
      <c r="G25" s="2">
        <v>2700</v>
      </c>
      <c r="H25" s="2">
        <v>5000</v>
      </c>
      <c r="I25" s="1"/>
      <c r="J25" s="1"/>
      <c r="O25" s="3"/>
      <c r="P25" s="10"/>
      <c r="Q25" s="1"/>
      <c r="R25" s="1"/>
      <c r="S25" s="1"/>
      <c r="T25" s="1"/>
      <c r="U25" s="1"/>
      <c r="V25" s="1"/>
      <c r="W25" s="1"/>
      <c r="AB25" s="3"/>
      <c r="AC25" s="10"/>
      <c r="AD25" s="1"/>
      <c r="AE25" s="1"/>
      <c r="AF25" s="1"/>
      <c r="AG25" s="1"/>
      <c r="AH25" s="1"/>
      <c r="AI25" s="1"/>
      <c r="AJ25" s="1"/>
    </row>
    <row r="26" spans="2:36" x14ac:dyDescent="0.25">
      <c r="B26" s="3" t="s">
        <v>44</v>
      </c>
      <c r="C26" s="10">
        <v>0.43887199999999998</v>
      </c>
      <c r="D26" s="1">
        <v>0.41630099999999998</v>
      </c>
      <c r="E26" s="1">
        <v>0.384015</v>
      </c>
      <c r="F26" s="1">
        <v>0.36892999999999998</v>
      </c>
      <c r="G26" s="1">
        <v>0.34269100000000002</v>
      </c>
      <c r="H26" s="1">
        <v>0.32613399999999998</v>
      </c>
      <c r="I26" s="1"/>
      <c r="J26" s="1"/>
      <c r="O26" s="3"/>
      <c r="P26" s="10"/>
      <c r="Q26" s="1"/>
      <c r="R26" s="1"/>
      <c r="S26" s="1"/>
      <c r="T26" s="1"/>
      <c r="U26" s="1"/>
      <c r="V26" s="1"/>
      <c r="W26" s="1"/>
      <c r="AB26" s="3"/>
      <c r="AC26" s="10"/>
      <c r="AD26" s="1"/>
      <c r="AE26" s="1"/>
      <c r="AF26" s="1"/>
      <c r="AG26" s="1"/>
      <c r="AH26" s="1"/>
      <c r="AI26" s="1"/>
      <c r="AJ26" s="1"/>
    </row>
    <row r="27" spans="2:36" x14ac:dyDescent="0.25">
      <c r="B27" s="3" t="s">
        <v>43</v>
      </c>
      <c r="C27" s="10">
        <v>0.51010200000000006</v>
      </c>
      <c r="D27" s="1">
        <v>0.50822699999999998</v>
      </c>
      <c r="E27" s="1">
        <v>0.50554299999999996</v>
      </c>
      <c r="F27" s="1">
        <v>0.50428899999999999</v>
      </c>
      <c r="G27" s="1">
        <v>0.50210399999999999</v>
      </c>
      <c r="H27" s="1">
        <v>0.500722</v>
      </c>
      <c r="I27" s="1"/>
      <c r="J27" s="1"/>
      <c r="O27" s="3"/>
      <c r="P27" s="10"/>
      <c r="Q27" s="1"/>
      <c r="R27" s="1"/>
      <c r="S27" s="1"/>
      <c r="T27" s="1"/>
      <c r="U27" s="1"/>
      <c r="V27" s="1"/>
      <c r="W27" s="1"/>
      <c r="AB27" s="3"/>
      <c r="AC27" s="10"/>
      <c r="AD27" s="1"/>
      <c r="AE27" s="1"/>
      <c r="AF27" s="1"/>
      <c r="AG27" s="1"/>
      <c r="AH27" s="1"/>
      <c r="AI27" s="1"/>
      <c r="AJ27" s="1"/>
    </row>
    <row r="28" spans="2:36" x14ac:dyDescent="0.25">
      <c r="B28" s="3" t="s">
        <v>35</v>
      </c>
      <c r="C28" s="10">
        <v>6.7041599999999999</v>
      </c>
      <c r="D28" s="1">
        <v>6.70052</v>
      </c>
      <c r="E28" s="1">
        <v>6.69536</v>
      </c>
      <c r="F28" s="1">
        <v>6.6929499999999997</v>
      </c>
      <c r="G28" s="1">
        <v>6.6887100000000004</v>
      </c>
      <c r="H28" s="1">
        <v>6.6860099999999996</v>
      </c>
    </row>
    <row r="29" spans="2:36" x14ac:dyDescent="0.25">
      <c r="B29" s="3" t="s">
        <v>34</v>
      </c>
      <c r="C29" s="10">
        <v>7.1432915000000001</v>
      </c>
      <c r="D29" s="1">
        <v>7.1170869000000003</v>
      </c>
      <c r="E29" s="1">
        <v>7.0796460999999997</v>
      </c>
      <c r="F29" s="1">
        <v>7.0621571999999997</v>
      </c>
      <c r="G29" s="1">
        <v>7.0316771999999998</v>
      </c>
      <c r="H29" s="1">
        <v>7.0124082999999997</v>
      </c>
    </row>
    <row r="30" spans="2:36" x14ac:dyDescent="0.25">
      <c r="B30" s="3"/>
      <c r="C30" s="2"/>
      <c r="D30" s="2"/>
      <c r="E30" s="2"/>
      <c r="F30" s="2"/>
      <c r="G30" s="2"/>
      <c r="H30" s="2"/>
      <c r="I30" s="2"/>
      <c r="J30" s="2"/>
      <c r="O30" s="3"/>
      <c r="P30" s="2"/>
      <c r="Q30" s="2"/>
      <c r="R30" s="2"/>
      <c r="S30" s="2"/>
      <c r="T30" s="2"/>
      <c r="U30" s="2"/>
      <c r="V30" s="2"/>
      <c r="W30" s="2"/>
      <c r="AB30" s="3"/>
      <c r="AC30" s="2"/>
      <c r="AD30" s="2"/>
      <c r="AE30" s="2"/>
      <c r="AF30" s="2"/>
      <c r="AG30" s="2"/>
      <c r="AH30" s="2"/>
      <c r="AI30" s="2"/>
      <c r="AJ30" s="2"/>
    </row>
    <row r="31" spans="2:36" x14ac:dyDescent="0.25">
      <c r="B31" s="3"/>
      <c r="C31" s="3"/>
      <c r="O31" s="3"/>
      <c r="P31" s="3"/>
      <c r="AB31" s="3"/>
      <c r="AC31" s="3"/>
    </row>
    <row r="32" spans="2:36" x14ac:dyDescent="0.25">
      <c r="B32" s="3"/>
      <c r="C32" s="3"/>
      <c r="O32" s="3"/>
      <c r="P32" s="3"/>
      <c r="AB32" s="3"/>
      <c r="AC32" s="3"/>
    </row>
    <row r="33" spans="2:36" x14ac:dyDescent="0.25">
      <c r="B33" s="3"/>
      <c r="C33" s="3"/>
      <c r="O33" s="3"/>
      <c r="P33" s="3"/>
      <c r="AB33" s="3"/>
      <c r="AC33" s="3"/>
    </row>
    <row r="34" spans="2:36" x14ac:dyDescent="0.25">
      <c r="B34" s="3"/>
      <c r="C34" s="3"/>
      <c r="O34" s="3"/>
      <c r="P34" s="3"/>
      <c r="AB34" s="3"/>
      <c r="AC34" s="3"/>
    </row>
    <row r="37" spans="2:36" x14ac:dyDescent="0.25">
      <c r="B37" s="3"/>
      <c r="C37" s="2"/>
      <c r="D37" s="2"/>
      <c r="E37" s="2"/>
      <c r="F37" s="2"/>
      <c r="G37" s="2"/>
      <c r="H37" s="2"/>
      <c r="I37" s="2"/>
      <c r="J37" s="2"/>
      <c r="O37" s="3"/>
      <c r="P37" s="2"/>
      <c r="Q37" s="2"/>
      <c r="R37" s="2"/>
      <c r="S37" s="2"/>
      <c r="T37" s="2"/>
      <c r="U37" s="2"/>
      <c r="V37" s="2"/>
      <c r="W37" s="2"/>
      <c r="AB37" s="3"/>
      <c r="AC37" s="2"/>
      <c r="AD37" s="2"/>
      <c r="AE37" s="2"/>
      <c r="AF37" s="2"/>
      <c r="AG37" s="2"/>
      <c r="AH37" s="2"/>
      <c r="AI37" s="2"/>
      <c r="AJ37" s="2"/>
    </row>
    <row r="38" spans="2:36" x14ac:dyDescent="0.25">
      <c r="B38" s="3"/>
      <c r="C38" s="3"/>
      <c r="O38" s="3"/>
      <c r="P38" s="3"/>
      <c r="AB38" s="3"/>
      <c r="AC38" s="3"/>
    </row>
    <row r="39" spans="2:36" x14ac:dyDescent="0.25">
      <c r="B39" s="3"/>
      <c r="C39" s="3"/>
      <c r="O39" s="3"/>
      <c r="P39" s="3"/>
      <c r="AB39" s="3"/>
      <c r="AC39" s="3"/>
    </row>
    <row r="40" spans="2:36" x14ac:dyDescent="0.25">
      <c r="B40" s="3"/>
      <c r="C40" s="3"/>
      <c r="O40" s="3"/>
      <c r="P40" s="3"/>
      <c r="AB40" s="3"/>
      <c r="AC40" s="3"/>
    </row>
    <row r="41" spans="2:36" x14ac:dyDescent="0.25">
      <c r="B41" s="3"/>
      <c r="C41" s="3"/>
      <c r="O41" s="3"/>
      <c r="P41" s="3"/>
      <c r="AB41" s="3"/>
      <c r="AC41" s="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43"/>
  <sheetViews>
    <sheetView topLeftCell="A7" workbookViewId="0">
      <selection activeCell="L6" sqref="L6"/>
    </sheetView>
  </sheetViews>
  <sheetFormatPr defaultRowHeight="15" x14ac:dyDescent="0.25"/>
  <cols>
    <col min="3" max="3" width="17.7109375" customWidth="1"/>
    <col min="4" max="4" width="14.28515625" customWidth="1"/>
    <col min="5" max="5" width="14.7109375" customWidth="1"/>
    <col min="6" max="10" width="12.7109375" customWidth="1"/>
    <col min="11" max="11" width="19.5703125" customWidth="1"/>
    <col min="12" max="15" width="12.7109375" customWidth="1"/>
    <col min="16" max="16" width="18.28515625" customWidth="1"/>
    <col min="17" max="28" width="12.7109375" customWidth="1"/>
    <col min="29" max="29" width="18.28515625" customWidth="1"/>
    <col min="30" max="37" width="12.7109375" customWidth="1"/>
  </cols>
  <sheetData>
    <row r="2" spans="2:36" x14ac:dyDescent="0.25">
      <c r="B2" s="3" t="s">
        <v>28</v>
      </c>
      <c r="C2" s="3"/>
    </row>
    <row r="3" spans="2:36" x14ac:dyDescent="0.25">
      <c r="B3" t="s">
        <v>57</v>
      </c>
    </row>
    <row r="4" spans="2:36" x14ac:dyDescent="0.25">
      <c r="B4" t="s">
        <v>56</v>
      </c>
    </row>
    <row r="5" spans="2:36" x14ac:dyDescent="0.25">
      <c r="B5" t="s">
        <v>55</v>
      </c>
      <c r="L5" t="s">
        <v>77</v>
      </c>
      <c r="O5" t="s">
        <v>79</v>
      </c>
    </row>
    <row r="6" spans="2:36" x14ac:dyDescent="0.25">
      <c r="B6" t="s">
        <v>54</v>
      </c>
      <c r="L6">
        <f>(L15-M15)/(L12-M12)/1000</f>
        <v>3.5439898377822909</v>
      </c>
      <c r="O6" t="s">
        <v>78</v>
      </c>
    </row>
    <row r="7" spans="2:36" x14ac:dyDescent="0.25">
      <c r="B7" t="s">
        <v>46</v>
      </c>
    </row>
    <row r="9" spans="2:36" x14ac:dyDescent="0.25">
      <c r="B9" s="17" t="s">
        <v>73</v>
      </c>
      <c r="C9" s="17"/>
      <c r="D9" s="17"/>
      <c r="E9" s="17"/>
      <c r="F9" s="17"/>
      <c r="G9" s="17"/>
      <c r="H9" s="17"/>
      <c r="K9" s="17" t="s">
        <v>75</v>
      </c>
      <c r="L9" s="17"/>
      <c r="M9" s="17"/>
      <c r="N9" s="17"/>
      <c r="O9" s="17"/>
      <c r="P9" s="17"/>
      <c r="Q9" s="17"/>
    </row>
    <row r="10" spans="2:36" ht="21" x14ac:dyDescent="0.35">
      <c r="B10" s="7" t="s">
        <v>21</v>
      </c>
      <c r="C10" s="7"/>
      <c r="K10" s="7" t="s">
        <v>21</v>
      </c>
      <c r="L10" s="7"/>
      <c r="AB10" s="7"/>
      <c r="AC10" s="7"/>
    </row>
    <row r="11" spans="2:36" x14ac:dyDescent="0.25">
      <c r="B11" s="3" t="s">
        <v>0</v>
      </c>
      <c r="C11" s="2">
        <v>102</v>
      </c>
      <c r="D11" s="2">
        <v>127</v>
      </c>
      <c r="E11" s="2">
        <v>165</v>
      </c>
      <c r="F11" s="2">
        <v>255</v>
      </c>
      <c r="G11" s="2">
        <v>511</v>
      </c>
      <c r="H11" s="2">
        <v>2050</v>
      </c>
      <c r="J11" s="2"/>
      <c r="K11" s="3" t="s">
        <v>0</v>
      </c>
      <c r="L11" s="2">
        <v>102</v>
      </c>
      <c r="M11" s="2">
        <v>127</v>
      </c>
      <c r="N11" s="2">
        <v>165</v>
      </c>
      <c r="O11" s="2">
        <v>255</v>
      </c>
      <c r="P11" s="2">
        <v>511</v>
      </c>
      <c r="Q11" s="2">
        <v>2050</v>
      </c>
      <c r="R11" s="2"/>
      <c r="S11" s="2"/>
      <c r="T11" s="2"/>
      <c r="U11" s="2"/>
      <c r="V11" s="2"/>
      <c r="W11" s="2"/>
      <c r="AB11" s="3"/>
      <c r="AC11" s="2"/>
      <c r="AD11" s="2"/>
      <c r="AE11" s="2"/>
      <c r="AF11" s="2"/>
      <c r="AG11" s="2"/>
      <c r="AH11" s="2"/>
      <c r="AI11" s="2"/>
      <c r="AJ11" s="2"/>
    </row>
    <row r="12" spans="2:36" x14ac:dyDescent="0.25">
      <c r="B12" s="3" t="s">
        <v>44</v>
      </c>
      <c r="C12" s="10">
        <v>0.41558200000000001</v>
      </c>
      <c r="D12" s="1">
        <v>0.43464999999999998</v>
      </c>
      <c r="E12" s="1">
        <v>0.45450299999999999</v>
      </c>
      <c r="F12" s="1">
        <v>0.48039700000000002</v>
      </c>
      <c r="G12" s="1">
        <v>0.50694099999999997</v>
      </c>
      <c r="H12" s="1">
        <v>0.52881</v>
      </c>
      <c r="I12" s="1"/>
      <c r="K12" s="1" t="s">
        <v>74</v>
      </c>
      <c r="L12" s="10">
        <f>C12/C11</f>
        <v>4.0743333333333335E-3</v>
      </c>
      <c r="M12" s="10">
        <f t="shared" ref="M12:Q12" si="0">D12/D11</f>
        <v>3.4224409448818894E-3</v>
      </c>
      <c r="N12" s="10">
        <f t="shared" si="0"/>
        <v>2.7545636363636365E-3</v>
      </c>
      <c r="O12" s="10">
        <f t="shared" si="0"/>
        <v>1.8839098039215687E-3</v>
      </c>
      <c r="P12" s="10">
        <f t="shared" si="0"/>
        <v>9.9205675146771038E-4</v>
      </c>
      <c r="Q12" s="10">
        <f t="shared" si="0"/>
        <v>2.5795609756097562E-4</v>
      </c>
      <c r="R12" s="1"/>
      <c r="S12" s="1"/>
      <c r="T12" s="1"/>
      <c r="U12" s="1"/>
      <c r="V12" s="1"/>
      <c r="W12" s="1"/>
      <c r="AB12" s="3"/>
      <c r="AC12" s="10"/>
      <c r="AD12" s="1"/>
      <c r="AE12" s="1"/>
      <c r="AF12" s="1"/>
      <c r="AG12" s="1"/>
      <c r="AH12" s="1"/>
      <c r="AI12" s="1"/>
      <c r="AJ12" s="1"/>
    </row>
    <row r="13" spans="2:36" x14ac:dyDescent="0.25">
      <c r="B13" s="3" t="s">
        <v>43</v>
      </c>
      <c r="C13" s="10">
        <v>0.50960099999999997</v>
      </c>
      <c r="D13" s="1">
        <v>0.50936800000000004</v>
      </c>
      <c r="E13" s="1">
        <v>0.50912199999999996</v>
      </c>
      <c r="F13" s="1">
        <v>0.50878100000000004</v>
      </c>
      <c r="G13" s="1">
        <v>0.50836899999999996</v>
      </c>
      <c r="H13" s="1">
        <v>0.50778199999999996</v>
      </c>
      <c r="I13" s="1"/>
      <c r="J13" s="1"/>
      <c r="K13" s="3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AB13" s="3"/>
      <c r="AC13" s="10"/>
      <c r="AD13" s="1"/>
      <c r="AE13" s="1"/>
      <c r="AF13" s="1"/>
      <c r="AG13" s="1"/>
      <c r="AH13" s="1"/>
      <c r="AI13" s="1"/>
      <c r="AJ13" s="1"/>
    </row>
    <row r="14" spans="2:36" x14ac:dyDescent="0.25">
      <c r="B14" s="3" t="s">
        <v>35</v>
      </c>
      <c r="C14" s="10">
        <v>6.71441</v>
      </c>
      <c r="D14" s="1">
        <v>6.6930500000000004</v>
      </c>
      <c r="E14" s="1">
        <v>6.6707400000000003</v>
      </c>
      <c r="F14" s="1">
        <v>6.6414099999999996</v>
      </c>
      <c r="G14" s="1">
        <v>6.6104599999999998</v>
      </c>
      <c r="H14" s="1">
        <v>6.5815099999999997</v>
      </c>
      <c r="I14" s="1"/>
      <c r="J14" s="1"/>
      <c r="K14" s="3" t="s">
        <v>76</v>
      </c>
      <c r="L14" s="10">
        <f t="shared" ref="L14:P15" si="1">(C14-$H14)*1000</f>
        <v>132.90000000000023</v>
      </c>
      <c r="M14" s="10">
        <f t="shared" si="1"/>
        <v>111.54000000000065</v>
      </c>
      <c r="N14" s="10">
        <f t="shared" si="1"/>
        <v>89.230000000000587</v>
      </c>
      <c r="O14" s="10">
        <f t="shared" si="1"/>
        <v>59.899999999999842</v>
      </c>
      <c r="P14" s="10">
        <f t="shared" si="1"/>
        <v>28.950000000000031</v>
      </c>
      <c r="Q14" s="10">
        <f>(H14-$H14)*1000</f>
        <v>0</v>
      </c>
      <c r="R14" s="1"/>
      <c r="S14" s="1"/>
      <c r="T14" s="1"/>
      <c r="U14" s="1"/>
      <c r="V14" s="1"/>
      <c r="W14" s="1"/>
      <c r="AB14" s="3"/>
      <c r="AC14" s="10"/>
      <c r="AD14" s="1"/>
      <c r="AE14" s="1"/>
      <c r="AF14" s="1"/>
      <c r="AG14" s="1"/>
      <c r="AH14" s="1"/>
      <c r="AI14" s="1"/>
      <c r="AJ14" s="1"/>
    </row>
    <row r="15" spans="2:36" x14ac:dyDescent="0.25">
      <c r="B15" s="3" t="s">
        <v>34</v>
      </c>
      <c r="C15" s="10">
        <v>7.1302648</v>
      </c>
      <c r="D15" s="1">
        <v>7.1279545000000004</v>
      </c>
      <c r="E15" s="1">
        <v>7.1255101999999999</v>
      </c>
      <c r="F15" s="1">
        <v>7.1220789</v>
      </c>
      <c r="G15" s="1">
        <v>7.1176753000000001</v>
      </c>
      <c r="H15" s="1">
        <v>7.1105837999999997</v>
      </c>
      <c r="I15" s="1"/>
      <c r="J15" s="1"/>
      <c r="K15" s="3" t="s">
        <v>86</v>
      </c>
      <c r="L15" s="1">
        <f t="shared" si="1"/>
        <v>19.681000000000282</v>
      </c>
      <c r="M15" s="1">
        <f t="shared" si="1"/>
        <v>17.370700000000738</v>
      </c>
      <c r="N15" s="1">
        <f t="shared" si="1"/>
        <v>14.926400000000228</v>
      </c>
      <c r="O15" s="1">
        <f t="shared" si="1"/>
        <v>11.495100000000313</v>
      </c>
      <c r="P15" s="1">
        <f t="shared" si="1"/>
        <v>7.0915000000004724</v>
      </c>
      <c r="Q15" s="1">
        <f>(H15-$H15)*1000</f>
        <v>0</v>
      </c>
      <c r="R15" s="1"/>
      <c r="S15" s="1"/>
      <c r="T15" s="1"/>
      <c r="U15" s="1"/>
      <c r="V15" s="1"/>
      <c r="W15" s="1"/>
      <c r="AB15" s="3"/>
      <c r="AC15" s="10"/>
      <c r="AD15" s="1"/>
      <c r="AE15" s="1"/>
      <c r="AF15" s="1"/>
      <c r="AG15" s="1"/>
      <c r="AH15" s="1"/>
      <c r="AI15" s="1"/>
      <c r="AJ15" s="1"/>
    </row>
    <row r="16" spans="2:36" x14ac:dyDescent="0.25">
      <c r="C16" s="10"/>
      <c r="D16" s="1"/>
      <c r="E16" s="1"/>
      <c r="F16" s="1"/>
      <c r="G16" s="1"/>
      <c r="H16" s="1"/>
      <c r="I16" s="1"/>
      <c r="J16" s="1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AC16" s="10"/>
      <c r="AD16" s="1"/>
      <c r="AE16" s="1"/>
      <c r="AF16" s="1"/>
      <c r="AG16" s="1"/>
      <c r="AH16" s="1"/>
    </row>
    <row r="17" spans="2:36" ht="21" x14ac:dyDescent="0.35">
      <c r="B17" s="7" t="s">
        <v>20</v>
      </c>
      <c r="C17" s="10"/>
      <c r="D17" s="1"/>
      <c r="E17" s="1"/>
      <c r="F17" s="1"/>
      <c r="G17" s="1"/>
      <c r="H17" s="1"/>
      <c r="I17" s="1"/>
      <c r="J17" s="1"/>
      <c r="K17" s="7" t="s">
        <v>20</v>
      </c>
      <c r="L17" s="1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AC17" s="10"/>
      <c r="AD17" s="1"/>
      <c r="AE17" s="1"/>
      <c r="AF17" s="1"/>
      <c r="AG17" s="1"/>
      <c r="AH17" s="1"/>
    </row>
    <row r="18" spans="2:36" x14ac:dyDescent="0.25">
      <c r="B18" s="3" t="s">
        <v>0</v>
      </c>
      <c r="C18" s="2">
        <v>102</v>
      </c>
      <c r="D18" s="2">
        <v>127</v>
      </c>
      <c r="E18" s="2">
        <v>165</v>
      </c>
      <c r="F18" s="2">
        <v>255</v>
      </c>
      <c r="G18" s="2">
        <v>511</v>
      </c>
      <c r="H18" s="2">
        <v>2050</v>
      </c>
      <c r="I18" s="2"/>
      <c r="J18" s="2"/>
      <c r="K18" s="3" t="s">
        <v>0</v>
      </c>
      <c r="L18" s="2">
        <v>102</v>
      </c>
      <c r="M18" s="2">
        <v>127</v>
      </c>
      <c r="N18" s="2">
        <v>165</v>
      </c>
      <c r="O18" s="2">
        <v>255</v>
      </c>
      <c r="P18" s="2">
        <v>511</v>
      </c>
      <c r="Q18" s="2">
        <v>2050</v>
      </c>
      <c r="R18" s="2"/>
      <c r="S18" s="2"/>
      <c r="T18" s="2"/>
      <c r="U18" s="2"/>
      <c r="V18" s="2"/>
      <c r="W18" s="2"/>
      <c r="AB18" s="3"/>
      <c r="AC18" s="2"/>
      <c r="AD18" s="2"/>
      <c r="AE18" s="2"/>
      <c r="AF18" s="2"/>
      <c r="AG18" s="2"/>
      <c r="AH18" s="2"/>
      <c r="AI18" s="2"/>
      <c r="AJ18" s="2"/>
    </row>
    <row r="19" spans="2:36" x14ac:dyDescent="0.25">
      <c r="B19" s="3" t="s">
        <v>44</v>
      </c>
      <c r="C19" s="10">
        <v>0.42314800000000002</v>
      </c>
      <c r="D19" s="1">
        <v>0.44167800000000002</v>
      </c>
      <c r="E19" s="1">
        <v>0.46088099999999999</v>
      </c>
      <c r="F19" s="1">
        <v>0.48582700000000001</v>
      </c>
      <c r="G19" s="1">
        <v>0.51132699999999998</v>
      </c>
      <c r="H19" s="1">
        <v>0.53218100000000002</v>
      </c>
      <c r="I19" s="1"/>
      <c r="J19" s="1"/>
      <c r="K19" s="3"/>
      <c r="L19" s="10">
        <f>C19/C18</f>
        <v>4.1485098039215689E-3</v>
      </c>
      <c r="M19" s="10">
        <f t="shared" ref="M19:Q19" si="2">D19/D18</f>
        <v>3.4777795275590553E-3</v>
      </c>
      <c r="N19" s="10">
        <f t="shared" si="2"/>
        <v>2.7932181818181817E-3</v>
      </c>
      <c r="O19" s="10">
        <f t="shared" si="2"/>
        <v>1.9052039215686275E-3</v>
      </c>
      <c r="P19" s="10">
        <f t="shared" si="2"/>
        <v>1.0006399217221136E-3</v>
      </c>
      <c r="Q19" s="10">
        <f t="shared" si="2"/>
        <v>2.5960048780487806E-4</v>
      </c>
      <c r="R19" s="1"/>
      <c r="S19" s="1"/>
      <c r="T19" s="1"/>
      <c r="U19" s="1"/>
      <c r="V19" s="1"/>
      <c r="W19" s="1"/>
      <c r="AB19" s="3"/>
      <c r="AC19" s="10"/>
      <c r="AD19" s="1"/>
      <c r="AE19" s="1"/>
      <c r="AF19" s="1"/>
      <c r="AG19" s="1"/>
      <c r="AH19" s="1"/>
      <c r="AI19" s="1"/>
      <c r="AJ19" s="1"/>
    </row>
    <row r="20" spans="2:36" x14ac:dyDescent="0.25">
      <c r="B20" s="3" t="s">
        <v>43</v>
      </c>
      <c r="C20" s="10">
        <v>0.51187499999999997</v>
      </c>
      <c r="D20" s="1">
        <v>0.51161599999999996</v>
      </c>
      <c r="E20" s="1">
        <v>0.51133899999999999</v>
      </c>
      <c r="F20" s="1">
        <v>0.51095900000000005</v>
      </c>
      <c r="G20" s="1">
        <v>0.51051500000000005</v>
      </c>
      <c r="H20" s="1">
        <v>0.50995000000000001</v>
      </c>
      <c r="I20" s="1"/>
      <c r="J20" s="1"/>
      <c r="K20" s="3"/>
      <c r="L20" s="1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AB20" s="3"/>
      <c r="AC20" s="10"/>
      <c r="AD20" s="1"/>
      <c r="AE20" s="1"/>
      <c r="AF20" s="1"/>
      <c r="AG20" s="1"/>
      <c r="AH20" s="1"/>
      <c r="AI20" s="1"/>
      <c r="AJ20" s="1"/>
    </row>
    <row r="21" spans="2:36" x14ac:dyDescent="0.25">
      <c r="B21" s="3" t="s">
        <v>35</v>
      </c>
      <c r="C21" s="10">
        <v>6.7306499999999998</v>
      </c>
      <c r="D21" s="1">
        <v>6.7097100000000003</v>
      </c>
      <c r="E21" s="1">
        <v>6.6878799999999998</v>
      </c>
      <c r="F21" s="1">
        <v>6.6592599999999997</v>
      </c>
      <c r="G21" s="1">
        <v>6.6291900000000004</v>
      </c>
      <c r="H21" s="1">
        <v>6.60182</v>
      </c>
      <c r="I21" s="1"/>
      <c r="J21" s="1"/>
      <c r="K21" s="3"/>
      <c r="L21" s="1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AB21" s="3"/>
      <c r="AC21" s="10"/>
      <c r="AD21" s="1"/>
      <c r="AE21" s="1"/>
      <c r="AF21" s="1"/>
      <c r="AG21" s="1"/>
      <c r="AH21" s="1"/>
      <c r="AI21" s="1"/>
      <c r="AJ21" s="1"/>
    </row>
    <row r="22" spans="2:36" x14ac:dyDescent="0.25">
      <c r="B22" s="3" t="s">
        <v>34</v>
      </c>
      <c r="C22" s="10">
        <v>7.1540679999999996</v>
      </c>
      <c r="D22" s="1">
        <v>7.1516533000000004</v>
      </c>
      <c r="E22" s="1">
        <v>7.1490273000000002</v>
      </c>
      <c r="F22" s="1">
        <v>7.1453537999999996</v>
      </c>
      <c r="G22" s="1">
        <v>7.1407904999999996</v>
      </c>
      <c r="H22" s="1">
        <v>7.1342658999999999</v>
      </c>
      <c r="I22" s="1"/>
      <c r="J22" s="1"/>
      <c r="K22" s="3"/>
      <c r="L22" s="1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AB22" s="3"/>
      <c r="AC22" s="10"/>
      <c r="AD22" s="1"/>
      <c r="AE22" s="1"/>
      <c r="AF22" s="1"/>
      <c r="AG22" s="1"/>
      <c r="AH22" s="1"/>
      <c r="AI22" s="1"/>
      <c r="AJ22" s="1"/>
    </row>
    <row r="23" spans="2:36" x14ac:dyDescent="0.25">
      <c r="C23" s="10"/>
      <c r="D23" s="1"/>
      <c r="E23" s="1"/>
      <c r="F23" s="1"/>
      <c r="G23" s="1"/>
      <c r="H23" s="1"/>
      <c r="I23" s="1"/>
      <c r="J23" s="1"/>
      <c r="L23" s="1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AC23" s="10"/>
      <c r="AD23" s="1"/>
      <c r="AE23" s="1"/>
      <c r="AF23" s="1"/>
      <c r="AG23" s="1"/>
      <c r="AH23" s="1"/>
    </row>
    <row r="24" spans="2:36" ht="21" x14ac:dyDescent="0.35">
      <c r="B24" s="7" t="s">
        <v>9</v>
      </c>
      <c r="C24" s="10"/>
      <c r="D24" s="1"/>
      <c r="E24" s="1"/>
      <c r="F24" s="1"/>
      <c r="G24" s="1"/>
      <c r="H24" s="1"/>
      <c r="I24" s="1"/>
      <c r="J24" s="1"/>
      <c r="K24" s="7" t="s">
        <v>9</v>
      </c>
      <c r="L24" s="1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AC24" s="10"/>
      <c r="AD24" s="1"/>
      <c r="AE24" s="1"/>
      <c r="AF24" s="1"/>
      <c r="AG24" s="1"/>
      <c r="AH24" s="1"/>
    </row>
    <row r="25" spans="2:36" x14ac:dyDescent="0.25">
      <c r="B25" s="3" t="s">
        <v>0</v>
      </c>
      <c r="C25" s="2">
        <v>102</v>
      </c>
      <c r="D25" s="2">
        <v>127</v>
      </c>
      <c r="E25" s="2">
        <v>165</v>
      </c>
      <c r="F25" s="2">
        <v>255</v>
      </c>
      <c r="G25" s="2">
        <v>511</v>
      </c>
      <c r="H25" s="2">
        <v>2050</v>
      </c>
      <c r="I25" s="2"/>
      <c r="J25" s="2"/>
      <c r="K25" s="3" t="s">
        <v>0</v>
      </c>
      <c r="L25" s="2">
        <v>102</v>
      </c>
      <c r="M25" s="2">
        <v>127</v>
      </c>
      <c r="N25" s="2">
        <v>165</v>
      </c>
      <c r="O25" s="2">
        <v>255</v>
      </c>
      <c r="P25" s="2">
        <v>511</v>
      </c>
      <c r="Q25" s="2">
        <v>2050</v>
      </c>
      <c r="R25" s="2"/>
      <c r="S25" s="2"/>
      <c r="T25" s="2"/>
      <c r="U25" s="2"/>
      <c r="V25" s="2"/>
      <c r="W25" s="2"/>
      <c r="AB25" s="3"/>
      <c r="AC25" s="2"/>
      <c r="AD25" s="2"/>
      <c r="AE25" s="2"/>
      <c r="AF25" s="2"/>
      <c r="AG25" s="2"/>
      <c r="AH25" s="2"/>
      <c r="AI25" s="2"/>
      <c r="AJ25" s="2"/>
    </row>
    <row r="26" spans="2:36" x14ac:dyDescent="0.25">
      <c r="B26" s="3" t="s">
        <v>44</v>
      </c>
      <c r="C26" s="10">
        <v>0.42007499999999998</v>
      </c>
      <c r="D26" s="1">
        <v>0.43890200000000001</v>
      </c>
      <c r="E26" s="1">
        <v>0.45845399999999997</v>
      </c>
      <c r="F26" s="1">
        <v>0.48384100000000002</v>
      </c>
      <c r="G26" s="1">
        <v>0.50984200000000002</v>
      </c>
      <c r="H26" s="1">
        <v>0.53110299999999999</v>
      </c>
      <c r="I26" s="1"/>
      <c r="J26" s="1"/>
      <c r="K26" s="3"/>
      <c r="L26" s="10">
        <f>C26/C25</f>
        <v>4.1183823529411766E-3</v>
      </c>
      <c r="M26" s="10">
        <f t="shared" ref="M26" si="3">D26/D25</f>
        <v>3.4559212598425197E-3</v>
      </c>
      <c r="N26" s="10">
        <f t="shared" ref="N26" si="4">E26/E25</f>
        <v>2.7785090909090908E-3</v>
      </c>
      <c r="O26" s="10">
        <f t="shared" ref="O26" si="5">F26/F25</f>
        <v>1.8974156862745098E-3</v>
      </c>
      <c r="P26" s="10">
        <f t="shared" ref="P26" si="6">G26/G25</f>
        <v>9.9773385518590993E-4</v>
      </c>
      <c r="Q26" s="10">
        <f t="shared" ref="Q26" si="7">H26/H25</f>
        <v>2.5907463414634148E-4</v>
      </c>
      <c r="R26" s="1"/>
      <c r="S26" s="1"/>
      <c r="T26" s="1"/>
      <c r="U26" s="1"/>
      <c r="V26" s="1"/>
      <c r="W26" s="1"/>
      <c r="AB26" s="3"/>
      <c r="AC26" s="10"/>
      <c r="AD26" s="1"/>
      <c r="AE26" s="1"/>
      <c r="AF26" s="1"/>
      <c r="AG26" s="1"/>
      <c r="AH26" s="1"/>
      <c r="AI26" s="1"/>
      <c r="AJ26" s="1"/>
    </row>
    <row r="27" spans="2:36" x14ac:dyDescent="0.25">
      <c r="B27" s="3" t="s">
        <v>43</v>
      </c>
      <c r="C27" s="10">
        <v>0.51030500000000001</v>
      </c>
      <c r="D27" s="1">
        <v>0.51010299999999997</v>
      </c>
      <c r="E27" s="1">
        <v>0.509884</v>
      </c>
      <c r="F27" s="1">
        <v>0.50958000000000003</v>
      </c>
      <c r="G27" s="1">
        <v>0.50922900000000004</v>
      </c>
      <c r="H27" s="1">
        <v>0.50875400000000004</v>
      </c>
      <c r="I27" s="1"/>
      <c r="J27" s="1"/>
      <c r="K27" s="3"/>
      <c r="L27" s="1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AB27" s="3"/>
      <c r="AC27" s="10"/>
      <c r="AD27" s="1"/>
      <c r="AE27" s="1"/>
      <c r="AF27" s="1"/>
      <c r="AG27" s="1"/>
      <c r="AH27" s="1"/>
      <c r="AI27" s="1"/>
      <c r="AJ27" s="1"/>
    </row>
    <row r="28" spans="2:36" x14ac:dyDescent="0.25">
      <c r="B28" s="3" t="s">
        <v>35</v>
      </c>
      <c r="C28" s="10">
        <v>6.7251799999999999</v>
      </c>
      <c r="D28" s="1">
        <v>6.70404</v>
      </c>
      <c r="E28" s="1">
        <v>6.6819800000000003</v>
      </c>
      <c r="F28" s="1">
        <v>6.6530500000000004</v>
      </c>
      <c r="G28" s="1">
        <v>6.6228400000000001</v>
      </c>
      <c r="H28" s="1">
        <v>6.5955300000000001</v>
      </c>
      <c r="I28" s="1"/>
      <c r="J28" s="1"/>
      <c r="K28" s="3"/>
      <c r="L28" s="1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AB28" s="3"/>
      <c r="AC28" s="10"/>
      <c r="AD28" s="1"/>
      <c r="AE28" s="1"/>
      <c r="AF28" s="1"/>
      <c r="AG28" s="1"/>
      <c r="AH28" s="1"/>
      <c r="AI28" s="1"/>
      <c r="AJ28" s="1"/>
    </row>
    <row r="29" spans="2:36" x14ac:dyDescent="0.25">
      <c r="B29" s="3" t="s">
        <v>34</v>
      </c>
      <c r="C29" s="10">
        <v>7.1455741000000002</v>
      </c>
      <c r="D29" s="1">
        <v>7.1432133000000002</v>
      </c>
      <c r="E29" s="1">
        <v>7.1406980000000004</v>
      </c>
      <c r="F29" s="1">
        <v>7.1371545999999997</v>
      </c>
      <c r="G29" s="1">
        <v>7.1329478999999996</v>
      </c>
      <c r="H29" s="1">
        <v>7.1268950000000002</v>
      </c>
      <c r="I29" s="1"/>
      <c r="J29" s="1"/>
      <c r="K29" s="3"/>
      <c r="L29" s="1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AB29" s="3"/>
      <c r="AC29" s="10"/>
      <c r="AD29" s="1"/>
      <c r="AE29" s="1"/>
      <c r="AF29" s="1"/>
      <c r="AG29" s="1"/>
      <c r="AH29" s="1"/>
      <c r="AI29" s="1"/>
      <c r="AJ29" s="1"/>
    </row>
    <row r="30" spans="2:36" x14ac:dyDescent="0.25">
      <c r="C30" s="9"/>
    </row>
    <row r="32" spans="2:36" x14ac:dyDescent="0.25">
      <c r="B32" s="3"/>
      <c r="C32" s="2"/>
      <c r="D32" s="2"/>
      <c r="E32" s="2"/>
      <c r="F32" s="2"/>
      <c r="G32" s="2"/>
      <c r="H32" s="2"/>
      <c r="I32" s="2"/>
      <c r="J32" s="2"/>
      <c r="O32" s="3"/>
      <c r="P32" s="2"/>
      <c r="Q32" s="2"/>
      <c r="R32" s="2"/>
      <c r="S32" s="2"/>
      <c r="T32" s="2"/>
      <c r="U32" s="2"/>
      <c r="V32" s="2"/>
      <c r="W32" s="2"/>
      <c r="AB32" s="3"/>
      <c r="AC32" s="2"/>
      <c r="AD32" s="2"/>
      <c r="AE32" s="2"/>
      <c r="AF32" s="2"/>
      <c r="AG32" s="2"/>
      <c r="AH32" s="2"/>
      <c r="AI32" s="2"/>
      <c r="AJ32" s="2"/>
    </row>
    <row r="33" spans="2:36" x14ac:dyDescent="0.25">
      <c r="B33" s="3"/>
      <c r="C33" s="3"/>
      <c r="O33" s="3"/>
      <c r="P33" s="3"/>
      <c r="AB33" s="3"/>
      <c r="AC33" s="3"/>
    </row>
    <row r="34" spans="2:36" x14ac:dyDescent="0.25">
      <c r="B34" s="3"/>
      <c r="C34" s="3"/>
      <c r="O34" s="3"/>
      <c r="P34" s="3"/>
      <c r="AB34" s="3"/>
      <c r="AC34" s="3"/>
    </row>
    <row r="35" spans="2:36" x14ac:dyDescent="0.25">
      <c r="B35" s="3"/>
      <c r="C35" s="3"/>
      <c r="O35" s="3"/>
      <c r="P35" s="3"/>
      <c r="AB35" s="3"/>
      <c r="AC35" s="3"/>
    </row>
    <row r="36" spans="2:36" x14ac:dyDescent="0.25">
      <c r="B36" s="3"/>
      <c r="C36" s="3"/>
      <c r="O36" s="3"/>
      <c r="P36" s="3"/>
      <c r="AB36" s="3"/>
      <c r="AC36" s="3"/>
    </row>
    <row r="39" spans="2:36" x14ac:dyDescent="0.25">
      <c r="B39" s="3"/>
      <c r="C39" s="2"/>
      <c r="D39" s="2"/>
      <c r="E39" s="2"/>
      <c r="F39" s="2"/>
      <c r="G39" s="2"/>
      <c r="H39" s="2"/>
      <c r="I39" s="2"/>
      <c r="J39" s="2"/>
      <c r="O39" s="3"/>
      <c r="P39" s="2"/>
      <c r="Q39" s="2"/>
      <c r="R39" s="2"/>
      <c r="S39" s="2"/>
      <c r="T39" s="2"/>
      <c r="U39" s="2"/>
      <c r="V39" s="2"/>
      <c r="W39" s="2"/>
      <c r="AB39" s="3"/>
      <c r="AC39" s="2"/>
      <c r="AD39" s="2"/>
      <c r="AE39" s="2"/>
      <c r="AF39" s="2"/>
      <c r="AG39" s="2"/>
      <c r="AH39" s="2"/>
      <c r="AI39" s="2"/>
      <c r="AJ39" s="2"/>
    </row>
    <row r="40" spans="2:36" x14ac:dyDescent="0.25">
      <c r="B40" s="3"/>
      <c r="C40" s="3"/>
      <c r="O40" s="3"/>
      <c r="P40" s="3"/>
      <c r="AB40" s="3"/>
      <c r="AC40" s="3"/>
    </row>
    <row r="41" spans="2:36" x14ac:dyDescent="0.25">
      <c r="B41" s="3"/>
      <c r="C41" s="3"/>
      <c r="O41" s="3"/>
      <c r="P41" s="3"/>
      <c r="AB41" s="3"/>
      <c r="AC41" s="3"/>
    </row>
    <row r="42" spans="2:36" x14ac:dyDescent="0.25">
      <c r="B42" s="3"/>
      <c r="C42" s="3"/>
      <c r="O42" s="3"/>
      <c r="P42" s="3"/>
      <c r="AB42" s="3"/>
      <c r="AC42" s="3"/>
    </row>
    <row r="43" spans="2:36" x14ac:dyDescent="0.25">
      <c r="B43" s="3"/>
      <c r="C43" s="3"/>
      <c r="O43" s="3"/>
      <c r="P43" s="3"/>
      <c r="AB43" s="3"/>
      <c r="AC43" s="3"/>
    </row>
  </sheetData>
  <mergeCells count="2">
    <mergeCell ref="B9:H9"/>
    <mergeCell ref="K9:Q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Y10" sqref="Y10"/>
    </sheetView>
  </sheetViews>
  <sheetFormatPr defaultRowHeight="15" x14ac:dyDescent="0.25"/>
  <sheetData/>
  <pageMargins left="0.7" right="0.7" top="0.75" bottom="0.75" header="0.3" footer="0.3"/>
  <pageSetup paperSize="9" scale="62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43"/>
  <sheetViews>
    <sheetView zoomScale="85" zoomScaleNormal="85" workbookViewId="0">
      <selection activeCell="D12" sqref="D12:D15"/>
    </sheetView>
  </sheetViews>
  <sheetFormatPr defaultRowHeight="15" x14ac:dyDescent="0.25"/>
  <cols>
    <col min="3" max="3" width="17.7109375" customWidth="1"/>
    <col min="4" max="4" width="14.28515625" customWidth="1"/>
    <col min="5" max="5" width="14.7109375" customWidth="1"/>
    <col min="6" max="15" width="12.7109375" customWidth="1"/>
    <col min="16" max="16" width="18.28515625" customWidth="1"/>
    <col min="17" max="28" width="12.7109375" customWidth="1"/>
    <col min="29" max="29" width="18.28515625" customWidth="1"/>
    <col min="30" max="37" width="12.7109375" customWidth="1"/>
  </cols>
  <sheetData>
    <row r="2" spans="2:36" x14ac:dyDescent="0.25">
      <c r="B2" s="3" t="s">
        <v>28</v>
      </c>
      <c r="C2" s="3"/>
    </row>
    <row r="3" spans="2:36" x14ac:dyDescent="0.25">
      <c r="B3" t="s">
        <v>59</v>
      </c>
    </row>
    <row r="4" spans="2:36" x14ac:dyDescent="0.25">
      <c r="B4" t="s">
        <v>60</v>
      </c>
    </row>
    <row r="5" spans="2:36" x14ac:dyDescent="0.25">
      <c r="B5" t="s">
        <v>51</v>
      </c>
    </row>
    <row r="6" spans="2:36" x14ac:dyDescent="0.25">
      <c r="B6" t="s">
        <v>61</v>
      </c>
    </row>
    <row r="7" spans="2:36" x14ac:dyDescent="0.25">
      <c r="B7" t="s">
        <v>63</v>
      </c>
    </row>
    <row r="10" spans="2:36" ht="21" x14ac:dyDescent="0.35">
      <c r="B10" s="7" t="s">
        <v>21</v>
      </c>
      <c r="C10" s="7"/>
      <c r="O10" s="7"/>
      <c r="P10" s="7"/>
      <c r="AB10" s="7"/>
      <c r="AC10" s="7"/>
    </row>
    <row r="11" spans="2:36" x14ac:dyDescent="0.25">
      <c r="B11" s="3" t="s">
        <v>62</v>
      </c>
      <c r="C11" s="2">
        <v>69.8</v>
      </c>
      <c r="D11" s="2">
        <v>165</v>
      </c>
      <c r="E11" s="2">
        <v>562</v>
      </c>
      <c r="F11" s="2">
        <v>1000</v>
      </c>
      <c r="G11" s="2">
        <v>2700</v>
      </c>
      <c r="H11" s="2">
        <v>5000</v>
      </c>
      <c r="J11" s="2"/>
      <c r="O11" s="3"/>
      <c r="P11" s="2"/>
      <c r="Q11" s="2"/>
      <c r="R11" s="2"/>
      <c r="S11" s="2"/>
      <c r="T11" s="2"/>
      <c r="U11" s="2"/>
      <c r="V11" s="2"/>
      <c r="W11" s="2"/>
      <c r="AB11" s="3"/>
      <c r="AC11" s="2"/>
      <c r="AD11" s="2"/>
      <c r="AE11" s="2"/>
      <c r="AF11" s="2"/>
      <c r="AG11" s="2"/>
      <c r="AH11" s="2"/>
      <c r="AI11" s="2"/>
      <c r="AJ11" s="2"/>
    </row>
    <row r="12" spans="2:36" x14ac:dyDescent="0.25">
      <c r="B12" s="3" t="s">
        <v>44</v>
      </c>
      <c r="C12" s="10">
        <v>0.43446499999999999</v>
      </c>
      <c r="D12" s="1">
        <v>0.45793600000000001</v>
      </c>
      <c r="E12" s="1">
        <v>0.48929299999999998</v>
      </c>
      <c r="F12" s="1"/>
      <c r="G12" s="1"/>
      <c r="H12" s="1"/>
      <c r="I12" s="1"/>
      <c r="J12" s="1"/>
      <c r="O12" s="3"/>
      <c r="P12" s="10"/>
      <c r="Q12" s="1"/>
      <c r="R12" s="1"/>
      <c r="S12" s="1"/>
      <c r="T12" s="1"/>
      <c r="U12" s="1"/>
      <c r="V12" s="1"/>
      <c r="W12" s="1"/>
      <c r="AB12" s="3"/>
      <c r="AC12" s="10"/>
      <c r="AD12" s="1"/>
      <c r="AE12" s="1"/>
      <c r="AF12" s="1"/>
      <c r="AG12" s="1"/>
      <c r="AH12" s="1"/>
      <c r="AI12" s="1"/>
      <c r="AJ12" s="1"/>
    </row>
    <row r="13" spans="2:36" x14ac:dyDescent="0.25">
      <c r="B13" s="3" t="s">
        <v>43</v>
      </c>
      <c r="C13" s="10">
        <v>0.50937600000000005</v>
      </c>
      <c r="D13" s="1">
        <v>0.50926400000000005</v>
      </c>
      <c r="E13" s="1">
        <v>0.508988</v>
      </c>
      <c r="F13" s="1"/>
      <c r="G13" s="1"/>
      <c r="H13" s="1"/>
      <c r="I13" s="1"/>
      <c r="J13" s="1"/>
      <c r="O13" s="3"/>
      <c r="P13" s="10"/>
      <c r="Q13" s="1"/>
      <c r="R13" s="1"/>
      <c r="S13" s="1"/>
      <c r="T13" s="1"/>
      <c r="U13" s="1"/>
      <c r="V13" s="1"/>
      <c r="W13" s="1"/>
      <c r="AB13" s="3"/>
      <c r="AC13" s="10"/>
      <c r="AD13" s="1"/>
      <c r="AE13" s="1"/>
      <c r="AF13" s="1"/>
      <c r="AG13" s="1"/>
      <c r="AH13" s="1"/>
      <c r="AI13" s="1"/>
      <c r="AJ13" s="1"/>
    </row>
    <row r="14" spans="2:36" x14ac:dyDescent="0.25">
      <c r="B14" s="3" t="s">
        <v>35</v>
      </c>
      <c r="C14" s="10">
        <v>6.6932400000000003</v>
      </c>
      <c r="D14" s="1">
        <v>6.6657799999999998</v>
      </c>
      <c r="E14" s="1">
        <v>6.6291399999999996</v>
      </c>
      <c r="F14" s="1"/>
      <c r="G14" s="1"/>
      <c r="H14" s="1"/>
      <c r="I14" s="1"/>
      <c r="J14" s="1"/>
      <c r="O14" s="3"/>
      <c r="P14" s="10"/>
      <c r="Q14" s="1"/>
      <c r="R14" s="1"/>
      <c r="S14" s="1"/>
      <c r="T14" s="1"/>
      <c r="U14" s="1"/>
      <c r="V14" s="1"/>
      <c r="W14" s="1"/>
      <c r="AB14" s="3"/>
      <c r="AC14" s="10"/>
      <c r="AD14" s="1"/>
      <c r="AE14" s="1"/>
      <c r="AF14" s="1"/>
      <c r="AG14" s="1"/>
      <c r="AH14" s="1"/>
      <c r="AI14" s="1"/>
      <c r="AJ14" s="1"/>
    </row>
    <row r="15" spans="2:36" x14ac:dyDescent="0.25">
      <c r="B15" s="3" t="s">
        <v>34</v>
      </c>
      <c r="C15" s="10">
        <v>7.1279750000000002</v>
      </c>
      <c r="D15" s="1">
        <v>7.1239952999999998</v>
      </c>
      <c r="E15" s="1">
        <v>7.1186986000000001</v>
      </c>
      <c r="F15" s="1"/>
      <c r="G15" s="1"/>
      <c r="H15" s="1"/>
      <c r="I15" s="1"/>
      <c r="J15" s="1"/>
      <c r="O15" s="3"/>
      <c r="P15" s="10"/>
      <c r="Q15" s="1"/>
      <c r="R15" s="1"/>
      <c r="S15" s="1"/>
      <c r="T15" s="1"/>
      <c r="U15" s="1"/>
      <c r="V15" s="1"/>
      <c r="W15" s="1"/>
      <c r="AB15" s="3"/>
      <c r="AC15" s="10"/>
      <c r="AD15" s="1"/>
      <c r="AE15" s="1"/>
      <c r="AF15" s="1"/>
      <c r="AG15" s="1"/>
      <c r="AH15" s="1"/>
      <c r="AI15" s="1"/>
      <c r="AJ15" s="1"/>
    </row>
    <row r="16" spans="2:36" x14ac:dyDescent="0.25">
      <c r="C16" s="10"/>
      <c r="D16" s="1"/>
      <c r="E16" s="1"/>
      <c r="F16" s="1"/>
      <c r="G16" s="1"/>
      <c r="H16" s="1"/>
      <c r="I16" s="1"/>
      <c r="J16" s="1"/>
      <c r="P16" s="10"/>
      <c r="Q16" s="1"/>
      <c r="R16" s="1"/>
      <c r="S16" s="1"/>
      <c r="T16" s="1"/>
      <c r="U16" s="1"/>
      <c r="V16" s="1"/>
      <c r="W16" s="1"/>
      <c r="AC16" s="10"/>
      <c r="AD16" s="1"/>
      <c r="AE16" s="1"/>
      <c r="AF16" s="1"/>
      <c r="AG16" s="1"/>
      <c r="AH16" s="1"/>
    </row>
    <row r="17" spans="2:36" ht="21" x14ac:dyDescent="0.35">
      <c r="B17" s="7" t="s">
        <v>20</v>
      </c>
      <c r="C17" s="10"/>
      <c r="D17" s="1"/>
      <c r="E17" s="1"/>
      <c r="F17" s="1"/>
      <c r="G17" s="1"/>
      <c r="H17" s="1"/>
      <c r="I17" s="1"/>
      <c r="J17" s="1"/>
      <c r="P17" s="10"/>
      <c r="Q17" s="1"/>
      <c r="R17" s="1"/>
      <c r="S17" s="1"/>
      <c r="T17" s="1"/>
      <c r="U17" s="1"/>
      <c r="V17" s="1"/>
      <c r="W17" s="1"/>
      <c r="AC17" s="10"/>
      <c r="AD17" s="1"/>
      <c r="AE17" s="1"/>
      <c r="AF17" s="1"/>
      <c r="AG17" s="1"/>
      <c r="AH17" s="1"/>
    </row>
    <row r="18" spans="2:36" x14ac:dyDescent="0.25">
      <c r="B18" s="3" t="s">
        <v>62</v>
      </c>
      <c r="C18" s="2">
        <v>69.8</v>
      </c>
      <c r="D18" s="2">
        <v>165</v>
      </c>
      <c r="E18" s="2">
        <v>562</v>
      </c>
      <c r="F18" s="2">
        <v>1000</v>
      </c>
      <c r="G18" s="2">
        <v>2700</v>
      </c>
      <c r="H18" s="2">
        <v>5000</v>
      </c>
      <c r="I18" s="2"/>
      <c r="J18" s="2"/>
      <c r="O18" s="3"/>
      <c r="P18" s="2"/>
      <c r="Q18" s="2"/>
      <c r="R18" s="2"/>
      <c r="S18" s="2"/>
      <c r="T18" s="2"/>
      <c r="U18" s="2"/>
      <c r="V18" s="2"/>
      <c r="W18" s="2"/>
      <c r="AB18" s="3"/>
      <c r="AC18" s="2"/>
      <c r="AD18" s="2"/>
      <c r="AE18" s="2"/>
      <c r="AF18" s="2"/>
      <c r="AG18" s="2"/>
      <c r="AH18" s="2"/>
      <c r="AI18" s="2"/>
      <c r="AJ18" s="2"/>
    </row>
    <row r="19" spans="2:36" x14ac:dyDescent="0.25">
      <c r="B19" s="3" t="s">
        <v>44</v>
      </c>
      <c r="C19" s="10"/>
      <c r="D19" s="1"/>
      <c r="E19" s="1"/>
      <c r="F19" s="1"/>
      <c r="G19" s="1"/>
      <c r="H19" s="1"/>
      <c r="I19" s="1"/>
      <c r="J19" s="1"/>
      <c r="O19" s="3"/>
      <c r="P19" s="10"/>
      <c r="Q19" s="1"/>
      <c r="R19" s="1"/>
      <c r="S19" s="1"/>
      <c r="T19" s="1"/>
      <c r="U19" s="1"/>
      <c r="V19" s="1"/>
      <c r="W19" s="1"/>
      <c r="AB19" s="3"/>
      <c r="AC19" s="10"/>
      <c r="AD19" s="1"/>
      <c r="AE19" s="1"/>
      <c r="AF19" s="1"/>
      <c r="AG19" s="1"/>
      <c r="AH19" s="1"/>
      <c r="AI19" s="1"/>
      <c r="AJ19" s="1"/>
    </row>
    <row r="20" spans="2:36" x14ac:dyDescent="0.25">
      <c r="B20" s="3" t="s">
        <v>43</v>
      </c>
      <c r="C20" s="11" t="s">
        <v>64</v>
      </c>
      <c r="D20" s="1"/>
      <c r="E20" s="1"/>
      <c r="F20" s="1"/>
      <c r="G20" s="1"/>
      <c r="H20" s="1"/>
      <c r="I20" s="1"/>
      <c r="J20" s="1"/>
      <c r="O20" s="3"/>
      <c r="P20" s="10"/>
      <c r="Q20" s="1"/>
      <c r="R20" s="1"/>
      <c r="S20" s="1"/>
      <c r="T20" s="1"/>
      <c r="U20" s="1"/>
      <c r="V20" s="1"/>
      <c r="W20" s="1"/>
      <c r="AB20" s="3"/>
      <c r="AC20" s="10"/>
      <c r="AD20" s="1"/>
      <c r="AE20" s="1"/>
      <c r="AF20" s="1"/>
      <c r="AG20" s="1"/>
      <c r="AH20" s="1"/>
      <c r="AI20" s="1"/>
      <c r="AJ20" s="1"/>
    </row>
    <row r="21" spans="2:36" x14ac:dyDescent="0.25">
      <c r="B21" s="3" t="s">
        <v>35</v>
      </c>
      <c r="C21" s="10"/>
      <c r="D21" s="1"/>
      <c r="E21" s="1"/>
      <c r="F21" s="1"/>
      <c r="G21" s="1"/>
      <c r="H21" s="1"/>
      <c r="I21" s="1"/>
      <c r="J21" s="1"/>
      <c r="O21" s="3"/>
      <c r="P21" s="10"/>
      <c r="Q21" s="1"/>
      <c r="R21" s="1"/>
      <c r="S21" s="1"/>
      <c r="T21" s="1"/>
      <c r="U21" s="1"/>
      <c r="V21" s="1"/>
      <c r="W21" s="1"/>
      <c r="AB21" s="3"/>
      <c r="AC21" s="10"/>
      <c r="AD21" s="1"/>
      <c r="AE21" s="1"/>
      <c r="AF21" s="1"/>
      <c r="AG21" s="1"/>
      <c r="AH21" s="1"/>
      <c r="AI21" s="1"/>
      <c r="AJ21" s="1"/>
    </row>
    <row r="22" spans="2:36" x14ac:dyDescent="0.25">
      <c r="B22" s="3" t="s">
        <v>34</v>
      </c>
      <c r="C22" s="10"/>
      <c r="D22" s="1"/>
      <c r="E22" s="1"/>
      <c r="F22" s="1"/>
      <c r="G22" s="1"/>
      <c r="H22" s="1"/>
      <c r="I22" s="1"/>
      <c r="J22" s="1"/>
      <c r="O22" s="3"/>
      <c r="P22" s="10"/>
      <c r="Q22" s="1"/>
      <c r="R22" s="1"/>
      <c r="S22" s="1"/>
      <c r="T22" s="1"/>
      <c r="U22" s="1"/>
      <c r="V22" s="1"/>
      <c r="W22" s="1"/>
      <c r="AB22" s="3"/>
      <c r="AC22" s="10"/>
      <c r="AD22" s="1"/>
      <c r="AE22" s="1"/>
      <c r="AF22" s="1"/>
      <c r="AG22" s="1"/>
      <c r="AH22" s="1"/>
      <c r="AI22" s="1"/>
      <c r="AJ22" s="1"/>
    </row>
    <row r="23" spans="2:36" x14ac:dyDescent="0.25">
      <c r="C23" s="10"/>
      <c r="D23" s="1"/>
      <c r="E23" s="1"/>
      <c r="F23" s="1"/>
      <c r="G23" s="1"/>
      <c r="H23" s="1"/>
      <c r="I23" s="1"/>
      <c r="J23" s="1"/>
      <c r="P23" s="10"/>
      <c r="Q23" s="1"/>
      <c r="R23" s="1"/>
      <c r="S23" s="1"/>
      <c r="T23" s="1"/>
      <c r="U23" s="1"/>
      <c r="V23" s="1"/>
      <c r="W23" s="1"/>
      <c r="AC23" s="10"/>
      <c r="AD23" s="1"/>
      <c r="AE23" s="1"/>
      <c r="AF23" s="1"/>
      <c r="AG23" s="1"/>
      <c r="AH23" s="1"/>
    </row>
    <row r="24" spans="2:36" ht="21" x14ac:dyDescent="0.35">
      <c r="B24" s="7" t="s">
        <v>9</v>
      </c>
      <c r="C24" s="10"/>
      <c r="D24" s="1"/>
      <c r="E24" s="1"/>
      <c r="F24" s="1"/>
      <c r="G24" s="1"/>
      <c r="H24" s="1"/>
      <c r="I24" s="1"/>
      <c r="J24" s="1"/>
      <c r="P24" s="10"/>
      <c r="Q24" s="1"/>
      <c r="R24" s="1"/>
      <c r="S24" s="1"/>
      <c r="T24" s="1"/>
      <c r="U24" s="1"/>
      <c r="V24" s="1"/>
      <c r="W24" s="1"/>
      <c r="AC24" s="10"/>
      <c r="AD24" s="1"/>
      <c r="AE24" s="1"/>
      <c r="AF24" s="1"/>
      <c r="AG24" s="1"/>
      <c r="AH24" s="1"/>
    </row>
    <row r="25" spans="2:36" x14ac:dyDescent="0.25">
      <c r="B25" s="3" t="s">
        <v>62</v>
      </c>
      <c r="C25" s="2">
        <v>69.8</v>
      </c>
      <c r="D25" s="2">
        <v>165</v>
      </c>
      <c r="E25" s="2">
        <v>562</v>
      </c>
      <c r="F25" s="2">
        <v>1000</v>
      </c>
      <c r="G25" s="2">
        <v>2700</v>
      </c>
      <c r="H25" s="2">
        <v>5000</v>
      </c>
      <c r="I25" s="2"/>
      <c r="J25" s="2"/>
      <c r="O25" s="3"/>
      <c r="P25" s="2"/>
      <c r="Q25" s="2"/>
      <c r="R25" s="2"/>
      <c r="S25" s="2"/>
      <c r="T25" s="2"/>
      <c r="U25" s="2"/>
      <c r="V25" s="2"/>
      <c r="W25" s="2"/>
      <c r="AB25" s="3"/>
      <c r="AC25" s="2"/>
      <c r="AD25" s="2"/>
      <c r="AE25" s="2"/>
      <c r="AF25" s="2"/>
      <c r="AG25" s="2"/>
      <c r="AH25" s="2"/>
      <c r="AI25" s="2"/>
      <c r="AJ25" s="2"/>
    </row>
    <row r="26" spans="2:36" x14ac:dyDescent="0.25">
      <c r="B26" s="3" t="s">
        <v>44</v>
      </c>
      <c r="C26" s="10"/>
      <c r="D26" s="1"/>
      <c r="E26" s="1"/>
      <c r="F26" s="1"/>
      <c r="G26" s="1"/>
      <c r="H26" s="1"/>
      <c r="I26" s="1"/>
      <c r="J26" s="1"/>
      <c r="O26" s="3"/>
      <c r="P26" s="10"/>
      <c r="Q26" s="1"/>
      <c r="R26" s="1"/>
      <c r="S26" s="1"/>
      <c r="T26" s="1"/>
      <c r="U26" s="1"/>
      <c r="V26" s="1"/>
      <c r="W26" s="1"/>
      <c r="AB26" s="3"/>
      <c r="AC26" s="10"/>
      <c r="AD26" s="1"/>
      <c r="AE26" s="1"/>
      <c r="AF26" s="1"/>
      <c r="AG26" s="1"/>
      <c r="AH26" s="1"/>
      <c r="AI26" s="1"/>
      <c r="AJ26" s="1"/>
    </row>
    <row r="27" spans="2:36" x14ac:dyDescent="0.25">
      <c r="B27" s="3" t="s">
        <v>43</v>
      </c>
      <c r="C27" s="10"/>
      <c r="D27" s="1"/>
      <c r="E27" s="1"/>
      <c r="F27" s="1"/>
      <c r="G27" s="1"/>
      <c r="H27" s="1"/>
      <c r="I27" s="1"/>
      <c r="J27" s="1"/>
      <c r="O27" s="3"/>
      <c r="P27" s="10"/>
      <c r="Q27" s="1"/>
      <c r="R27" s="1"/>
      <c r="S27" s="1"/>
      <c r="T27" s="1"/>
      <c r="U27" s="1"/>
      <c r="V27" s="1"/>
      <c r="W27" s="1"/>
      <c r="AB27" s="3"/>
      <c r="AC27" s="10"/>
      <c r="AD27" s="1"/>
      <c r="AE27" s="1"/>
      <c r="AF27" s="1"/>
      <c r="AG27" s="1"/>
      <c r="AH27" s="1"/>
      <c r="AI27" s="1"/>
      <c r="AJ27" s="1"/>
    </row>
    <row r="28" spans="2:36" x14ac:dyDescent="0.25">
      <c r="B28" s="3" t="s">
        <v>35</v>
      </c>
      <c r="C28" s="10"/>
      <c r="D28" s="1"/>
      <c r="E28" s="1"/>
      <c r="F28" s="1"/>
      <c r="G28" s="1"/>
      <c r="H28" s="1"/>
      <c r="I28" s="1"/>
      <c r="J28" s="1"/>
      <c r="O28" s="3"/>
      <c r="P28" s="10"/>
      <c r="Q28" s="1"/>
      <c r="R28" s="1"/>
      <c r="S28" s="1"/>
      <c r="T28" s="1"/>
      <c r="U28" s="1"/>
      <c r="V28" s="1"/>
      <c r="W28" s="1"/>
      <c r="AB28" s="3"/>
      <c r="AC28" s="10"/>
      <c r="AD28" s="1"/>
      <c r="AE28" s="1"/>
      <c r="AF28" s="1"/>
      <c r="AG28" s="1"/>
      <c r="AH28" s="1"/>
      <c r="AI28" s="1"/>
      <c r="AJ28" s="1"/>
    </row>
    <row r="29" spans="2:36" x14ac:dyDescent="0.25">
      <c r="B29" s="3" t="s">
        <v>34</v>
      </c>
      <c r="C29" s="10"/>
      <c r="D29" s="1"/>
      <c r="E29" s="1"/>
      <c r="F29" s="1"/>
      <c r="G29" s="1"/>
      <c r="H29" s="1"/>
      <c r="I29" s="1"/>
      <c r="J29" s="1"/>
      <c r="O29" s="3"/>
      <c r="P29" s="10"/>
      <c r="Q29" s="1"/>
      <c r="R29" s="1"/>
      <c r="S29" s="1"/>
      <c r="T29" s="1"/>
      <c r="U29" s="1"/>
      <c r="V29" s="1"/>
      <c r="W29" s="1"/>
      <c r="AB29" s="3"/>
      <c r="AC29" s="10"/>
      <c r="AD29" s="1"/>
      <c r="AE29" s="1"/>
      <c r="AF29" s="1"/>
      <c r="AG29" s="1"/>
      <c r="AH29" s="1"/>
      <c r="AI29" s="1"/>
      <c r="AJ29" s="1"/>
    </row>
    <row r="30" spans="2:36" x14ac:dyDescent="0.25">
      <c r="C30" s="9"/>
    </row>
    <row r="32" spans="2:36" x14ac:dyDescent="0.25">
      <c r="B32" s="3"/>
      <c r="C32" s="2"/>
      <c r="D32" s="2"/>
      <c r="E32" s="2"/>
      <c r="F32" s="2"/>
      <c r="G32" s="2"/>
      <c r="H32" s="2"/>
      <c r="I32" s="2"/>
      <c r="J32" s="2"/>
      <c r="O32" s="3"/>
      <c r="P32" s="2"/>
      <c r="Q32" s="2"/>
      <c r="R32" s="2"/>
      <c r="S32" s="2"/>
      <c r="T32" s="2"/>
      <c r="U32" s="2"/>
      <c r="V32" s="2"/>
      <c r="W32" s="2"/>
      <c r="AB32" s="3"/>
      <c r="AC32" s="2"/>
      <c r="AD32" s="2"/>
      <c r="AE32" s="2"/>
      <c r="AF32" s="2"/>
      <c r="AG32" s="2"/>
      <c r="AH32" s="2"/>
      <c r="AI32" s="2"/>
      <c r="AJ32" s="2"/>
    </row>
    <row r="33" spans="2:36" x14ac:dyDescent="0.25">
      <c r="B33" s="3"/>
      <c r="C33" s="3"/>
      <c r="O33" s="3"/>
      <c r="P33" s="3"/>
      <c r="AB33" s="3"/>
      <c r="AC33" s="3"/>
    </row>
    <row r="34" spans="2:36" x14ac:dyDescent="0.25">
      <c r="B34" s="3"/>
      <c r="C34" s="3"/>
      <c r="O34" s="3"/>
      <c r="P34" s="3"/>
      <c r="AB34" s="3"/>
      <c r="AC34" s="3"/>
    </row>
    <row r="35" spans="2:36" x14ac:dyDescent="0.25">
      <c r="B35" s="3"/>
      <c r="C35" s="3"/>
      <c r="O35" s="3"/>
      <c r="P35" s="3"/>
      <c r="AB35" s="3"/>
      <c r="AC35" s="3"/>
    </row>
    <row r="36" spans="2:36" x14ac:dyDescent="0.25">
      <c r="B36" s="3"/>
      <c r="C36" s="3"/>
      <c r="O36" s="3"/>
      <c r="P36" s="3"/>
      <c r="AB36" s="3"/>
      <c r="AC36" s="3"/>
    </row>
    <row r="39" spans="2:36" x14ac:dyDescent="0.25">
      <c r="B39" s="3"/>
      <c r="C39" s="2"/>
      <c r="D39" s="2"/>
      <c r="E39" s="2"/>
      <c r="F39" s="2"/>
      <c r="G39" s="2"/>
      <c r="H39" s="2"/>
      <c r="I39" s="2"/>
      <c r="J39" s="2"/>
      <c r="O39" s="3"/>
      <c r="P39" s="2"/>
      <c r="Q39" s="2"/>
      <c r="R39" s="2"/>
      <c r="S39" s="2"/>
      <c r="T39" s="2"/>
      <c r="U39" s="2"/>
      <c r="V39" s="2"/>
      <c r="W39" s="2"/>
      <c r="AB39" s="3"/>
      <c r="AC39" s="2"/>
      <c r="AD39" s="2"/>
      <c r="AE39" s="2"/>
      <c r="AF39" s="2"/>
      <c r="AG39" s="2"/>
      <c r="AH39" s="2"/>
      <c r="AI39" s="2"/>
      <c r="AJ39" s="2"/>
    </row>
    <row r="40" spans="2:36" x14ac:dyDescent="0.25">
      <c r="B40" s="3"/>
      <c r="C40" s="3"/>
      <c r="O40" s="3"/>
      <c r="P40" s="3"/>
      <c r="AB40" s="3"/>
      <c r="AC40" s="3"/>
    </row>
    <row r="41" spans="2:36" x14ac:dyDescent="0.25">
      <c r="B41" s="3"/>
      <c r="C41" s="3"/>
      <c r="O41" s="3"/>
      <c r="P41" s="3"/>
      <c r="AB41" s="3"/>
      <c r="AC41" s="3"/>
    </row>
    <row r="42" spans="2:36" x14ac:dyDescent="0.25">
      <c r="B42" s="3"/>
      <c r="C42" s="3"/>
      <c r="O42" s="3"/>
      <c r="P42" s="3"/>
      <c r="AB42" s="3"/>
      <c r="AC42" s="3"/>
    </row>
    <row r="43" spans="2:36" x14ac:dyDescent="0.25">
      <c r="B43" s="3"/>
      <c r="C43" s="3"/>
      <c r="O43" s="3"/>
      <c r="P43" s="3"/>
      <c r="AB43" s="3"/>
      <c r="AC43" s="3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153"/>
  <sheetViews>
    <sheetView topLeftCell="C61" zoomScale="85" zoomScaleNormal="85" workbookViewId="0">
      <selection activeCell="AC136" sqref="AC136"/>
    </sheetView>
  </sheetViews>
  <sheetFormatPr defaultRowHeight="15" x14ac:dyDescent="0.25"/>
  <cols>
    <col min="1" max="1" width="9.140625" customWidth="1"/>
    <col min="2" max="2" width="24.5703125" customWidth="1"/>
    <col min="11" max="11" width="25" customWidth="1"/>
    <col min="20" max="20" width="23.5703125" customWidth="1"/>
  </cols>
  <sheetData>
    <row r="3" spans="2:26" x14ac:dyDescent="0.25">
      <c r="B3" s="3" t="s">
        <v>28</v>
      </c>
    </row>
    <row r="4" spans="2:26" x14ac:dyDescent="0.25">
      <c r="B4" t="s">
        <v>66</v>
      </c>
    </row>
    <row r="5" spans="2:26" ht="18.75" x14ac:dyDescent="0.3">
      <c r="B5" s="16" t="s">
        <v>83</v>
      </c>
    </row>
    <row r="9" spans="2:26" ht="23.25" x14ac:dyDescent="0.35">
      <c r="B9" s="15" t="s">
        <v>70</v>
      </c>
    </row>
    <row r="10" spans="2:26" ht="21" x14ac:dyDescent="0.35">
      <c r="B10" s="7" t="s">
        <v>21</v>
      </c>
      <c r="C10" s="12" t="s">
        <v>67</v>
      </c>
      <c r="K10" s="7" t="s">
        <v>20</v>
      </c>
      <c r="L10" s="10"/>
      <c r="M10" s="1"/>
      <c r="N10" s="1"/>
      <c r="O10" s="1"/>
      <c r="P10" s="1"/>
      <c r="Q10" s="1"/>
      <c r="T10" s="7" t="s">
        <v>9</v>
      </c>
      <c r="U10" s="10"/>
      <c r="V10" s="1"/>
      <c r="W10" s="1"/>
      <c r="X10" s="1"/>
      <c r="Y10" s="1"/>
      <c r="Z10" s="1"/>
    </row>
    <row r="11" spans="2:26" x14ac:dyDescent="0.25">
      <c r="C11" s="9" t="s">
        <v>58</v>
      </c>
      <c r="T11" s="3"/>
      <c r="U11" s="2"/>
      <c r="V11" s="2"/>
      <c r="W11" s="2"/>
      <c r="X11" s="2"/>
      <c r="Y11" s="2"/>
      <c r="Z11" s="2"/>
    </row>
    <row r="12" spans="2:26" x14ac:dyDescent="0.25">
      <c r="B12" s="3" t="s">
        <v>0</v>
      </c>
      <c r="C12" s="13">
        <v>102</v>
      </c>
      <c r="D12" s="13">
        <v>127</v>
      </c>
      <c r="E12" s="13">
        <v>165</v>
      </c>
      <c r="F12" s="13">
        <v>255</v>
      </c>
      <c r="G12" s="13">
        <v>511</v>
      </c>
      <c r="H12" s="13">
        <v>2050</v>
      </c>
      <c r="K12" s="3" t="s">
        <v>0</v>
      </c>
      <c r="L12" s="13">
        <v>102</v>
      </c>
      <c r="M12" s="13">
        <v>127</v>
      </c>
      <c r="N12" s="13">
        <v>165</v>
      </c>
      <c r="O12" s="13">
        <v>255</v>
      </c>
      <c r="P12" s="13">
        <v>511</v>
      </c>
      <c r="Q12" s="13">
        <v>2050</v>
      </c>
      <c r="T12" s="3" t="s">
        <v>0</v>
      </c>
      <c r="U12" s="13">
        <v>102</v>
      </c>
      <c r="V12" s="13">
        <v>127</v>
      </c>
      <c r="W12" s="13">
        <v>165</v>
      </c>
      <c r="X12" s="13">
        <v>255</v>
      </c>
      <c r="Y12" s="13">
        <v>511</v>
      </c>
      <c r="Z12" s="13">
        <v>2050</v>
      </c>
    </row>
    <row r="13" spans="2:26" x14ac:dyDescent="0.25">
      <c r="B13" s="3" t="s">
        <v>34</v>
      </c>
      <c r="C13" s="10">
        <v>372</v>
      </c>
      <c r="D13" s="1">
        <v>381</v>
      </c>
      <c r="E13" s="1">
        <v>376</v>
      </c>
      <c r="F13" s="1">
        <v>453</v>
      </c>
      <c r="G13" s="1">
        <v>465</v>
      </c>
      <c r="H13" s="1">
        <v>1.1100000000000001</v>
      </c>
      <c r="L13" s="9">
        <v>399</v>
      </c>
      <c r="M13" s="10">
        <v>385</v>
      </c>
      <c r="N13" s="1">
        <v>408</v>
      </c>
      <c r="O13" s="1">
        <v>414</v>
      </c>
      <c r="P13" s="1">
        <v>509</v>
      </c>
      <c r="Q13" s="1">
        <v>1.07</v>
      </c>
      <c r="U13" s="10">
        <v>391</v>
      </c>
      <c r="V13" s="1">
        <v>403</v>
      </c>
      <c r="W13" s="1">
        <v>431</v>
      </c>
      <c r="X13" s="1">
        <v>413</v>
      </c>
      <c r="Y13" s="1">
        <v>492</v>
      </c>
      <c r="Z13" s="1">
        <v>1.19</v>
      </c>
    </row>
    <row r="14" spans="2:26" x14ac:dyDescent="0.25">
      <c r="B14" s="3"/>
      <c r="C14" s="10">
        <v>403</v>
      </c>
      <c r="D14" s="1">
        <v>379</v>
      </c>
      <c r="E14" s="1">
        <v>382</v>
      </c>
      <c r="F14" s="1">
        <v>472</v>
      </c>
      <c r="G14" s="1">
        <v>487</v>
      </c>
      <c r="H14" s="1">
        <v>1.1100000000000001</v>
      </c>
      <c r="L14" s="9">
        <v>402</v>
      </c>
      <c r="M14" s="10">
        <v>381</v>
      </c>
      <c r="N14" s="1">
        <v>410</v>
      </c>
      <c r="O14" s="1">
        <v>413</v>
      </c>
      <c r="P14" s="1">
        <v>519</v>
      </c>
      <c r="Q14" s="1">
        <v>1.08</v>
      </c>
      <c r="U14" s="10">
        <v>391</v>
      </c>
      <c r="V14" s="1">
        <v>402</v>
      </c>
      <c r="W14" s="1">
        <v>396</v>
      </c>
      <c r="X14" s="1">
        <v>410</v>
      </c>
      <c r="Y14" s="1">
        <v>518</v>
      </c>
      <c r="Z14" s="1">
        <v>1.1499999999999999</v>
      </c>
    </row>
    <row r="15" spans="2:26" x14ac:dyDescent="0.25">
      <c r="B15" s="3"/>
      <c r="C15" s="10">
        <v>401</v>
      </c>
      <c r="D15" s="1">
        <v>378</v>
      </c>
      <c r="E15" s="1">
        <v>386</v>
      </c>
      <c r="F15" s="1">
        <v>483</v>
      </c>
      <c r="G15" s="1">
        <v>507</v>
      </c>
      <c r="H15" s="1">
        <v>1.1200000000000001</v>
      </c>
      <c r="L15" s="9">
        <v>496</v>
      </c>
      <c r="M15" s="10">
        <v>379</v>
      </c>
      <c r="N15" s="1">
        <v>396</v>
      </c>
      <c r="O15" s="1">
        <v>410</v>
      </c>
      <c r="P15" s="1">
        <v>525</v>
      </c>
      <c r="Q15" s="1">
        <v>1.06</v>
      </c>
      <c r="U15" s="10">
        <v>395</v>
      </c>
      <c r="V15" s="1">
        <v>402</v>
      </c>
      <c r="W15" s="1">
        <v>399</v>
      </c>
      <c r="X15" s="1">
        <v>418</v>
      </c>
      <c r="Y15" s="1">
        <v>519</v>
      </c>
      <c r="Z15" s="1">
        <v>1.1299999999999999</v>
      </c>
    </row>
    <row r="16" spans="2:26" x14ac:dyDescent="0.25">
      <c r="B16" s="3"/>
      <c r="C16" s="10">
        <v>399</v>
      </c>
      <c r="D16" s="1">
        <v>377</v>
      </c>
      <c r="E16" s="1">
        <v>384</v>
      </c>
      <c r="F16" s="1">
        <v>480</v>
      </c>
      <c r="G16" s="1">
        <v>503</v>
      </c>
      <c r="H16" s="1">
        <v>1.1200000000000001</v>
      </c>
      <c r="L16" s="9">
        <v>388</v>
      </c>
      <c r="M16" s="10">
        <v>383</v>
      </c>
      <c r="N16" s="1">
        <v>383</v>
      </c>
      <c r="O16" s="1">
        <v>404</v>
      </c>
      <c r="P16" s="1">
        <v>522</v>
      </c>
      <c r="Q16" s="1">
        <v>1.06</v>
      </c>
      <c r="U16" s="10">
        <v>402</v>
      </c>
      <c r="V16" s="1">
        <v>398</v>
      </c>
      <c r="W16" s="1">
        <v>398</v>
      </c>
      <c r="X16" s="1">
        <v>418</v>
      </c>
      <c r="Y16" s="1">
        <v>524</v>
      </c>
      <c r="Z16" s="1">
        <v>1.1000000000000001</v>
      </c>
    </row>
    <row r="17" spans="2:26" x14ac:dyDescent="0.25">
      <c r="C17" s="10">
        <v>407</v>
      </c>
      <c r="D17" s="1">
        <v>376</v>
      </c>
      <c r="E17" s="1">
        <v>389</v>
      </c>
      <c r="F17" s="1">
        <v>479</v>
      </c>
      <c r="G17" s="1">
        <v>491</v>
      </c>
      <c r="H17" s="1">
        <v>1.1000000000000001</v>
      </c>
      <c r="L17" s="9">
        <v>390</v>
      </c>
      <c r="M17" s="10">
        <v>386</v>
      </c>
      <c r="N17" s="1">
        <v>380</v>
      </c>
      <c r="O17" s="1">
        <v>402</v>
      </c>
      <c r="P17" s="1">
        <v>520</v>
      </c>
      <c r="Q17" s="1">
        <v>1.05</v>
      </c>
      <c r="U17" s="10">
        <v>411</v>
      </c>
      <c r="V17" s="1">
        <v>399</v>
      </c>
      <c r="W17" s="1">
        <v>401</v>
      </c>
      <c r="X17" s="1">
        <v>419</v>
      </c>
      <c r="Y17" s="1">
        <v>530</v>
      </c>
      <c r="Z17" s="1">
        <v>1.1000000000000001</v>
      </c>
    </row>
    <row r="18" spans="2:26" x14ac:dyDescent="0.25">
      <c r="C18" s="10">
        <v>408</v>
      </c>
      <c r="D18" s="1">
        <v>373</v>
      </c>
      <c r="E18" s="1">
        <v>381</v>
      </c>
      <c r="F18" s="1">
        <v>437</v>
      </c>
      <c r="G18" s="1">
        <v>467</v>
      </c>
      <c r="H18" s="1">
        <v>1.1200000000000001</v>
      </c>
      <c r="L18" s="9">
        <v>395</v>
      </c>
      <c r="M18" s="10">
        <v>384</v>
      </c>
      <c r="N18" s="1">
        <v>376</v>
      </c>
      <c r="O18" s="1">
        <v>407</v>
      </c>
      <c r="P18" s="1">
        <v>506</v>
      </c>
      <c r="Q18" s="1">
        <v>1.05</v>
      </c>
      <c r="U18" s="10">
        <v>414</v>
      </c>
      <c r="V18" s="1">
        <v>408</v>
      </c>
      <c r="W18" s="1">
        <v>402</v>
      </c>
      <c r="X18" s="1">
        <v>421</v>
      </c>
      <c r="Y18" s="1">
        <v>502</v>
      </c>
      <c r="Z18" s="1">
        <v>1.1100000000000001</v>
      </c>
    </row>
    <row r="19" spans="2:26" x14ac:dyDescent="0.25">
      <c r="C19" s="10">
        <v>400</v>
      </c>
      <c r="D19" s="1">
        <v>444</v>
      </c>
      <c r="E19" s="1">
        <v>386</v>
      </c>
      <c r="F19" s="1">
        <v>473</v>
      </c>
      <c r="G19" s="1">
        <v>469</v>
      </c>
      <c r="H19" s="1">
        <v>1.1200000000000001</v>
      </c>
      <c r="L19" s="9">
        <v>405</v>
      </c>
      <c r="M19" s="10">
        <v>384</v>
      </c>
      <c r="N19" s="1">
        <v>375</v>
      </c>
      <c r="O19" s="1">
        <v>409</v>
      </c>
      <c r="P19" s="1">
        <v>503</v>
      </c>
      <c r="Q19" s="1">
        <v>1.04</v>
      </c>
      <c r="U19" s="10">
        <v>415</v>
      </c>
      <c r="V19" s="1">
        <v>407</v>
      </c>
      <c r="W19" s="1">
        <v>400</v>
      </c>
      <c r="X19" s="1">
        <v>413</v>
      </c>
      <c r="Y19" s="1">
        <v>508</v>
      </c>
      <c r="Z19" s="1">
        <v>1.1100000000000001</v>
      </c>
    </row>
    <row r="20" spans="2:26" x14ac:dyDescent="0.25">
      <c r="C20" s="10">
        <v>399</v>
      </c>
      <c r="D20" s="1">
        <v>458</v>
      </c>
      <c r="E20" s="1">
        <v>392</v>
      </c>
      <c r="F20" s="1">
        <v>419</v>
      </c>
      <c r="G20" s="1">
        <v>465</v>
      </c>
      <c r="H20" s="1">
        <v>1.1299999999999999</v>
      </c>
      <c r="L20" s="9">
        <v>399</v>
      </c>
      <c r="M20" s="10">
        <v>372</v>
      </c>
      <c r="N20" s="1">
        <v>372</v>
      </c>
      <c r="O20" s="1">
        <v>409</v>
      </c>
      <c r="P20" s="1">
        <v>515</v>
      </c>
      <c r="Q20" s="1">
        <v>1.03</v>
      </c>
      <c r="U20" s="10">
        <v>425</v>
      </c>
      <c r="V20" s="1">
        <v>411</v>
      </c>
      <c r="W20" s="1">
        <v>399</v>
      </c>
      <c r="X20" s="1">
        <v>413</v>
      </c>
      <c r="Y20" s="1">
        <v>500</v>
      </c>
      <c r="Z20" s="1">
        <v>1.1299999999999999</v>
      </c>
    </row>
    <row r="21" spans="2:26" x14ac:dyDescent="0.25">
      <c r="C21" s="10">
        <v>390</v>
      </c>
      <c r="D21" s="1">
        <v>434</v>
      </c>
      <c r="E21" s="1">
        <v>385</v>
      </c>
      <c r="F21" s="1">
        <v>418</v>
      </c>
      <c r="G21" s="1">
        <v>467</v>
      </c>
      <c r="H21" s="1">
        <v>1.1399999999999999</v>
      </c>
      <c r="L21" s="9">
        <v>398</v>
      </c>
      <c r="M21" s="10">
        <v>366</v>
      </c>
      <c r="N21" s="1">
        <v>379</v>
      </c>
      <c r="O21" s="1">
        <v>407</v>
      </c>
      <c r="P21" s="1">
        <v>514</v>
      </c>
      <c r="Q21" s="1">
        <v>1.04</v>
      </c>
      <c r="U21" s="10">
        <v>426</v>
      </c>
      <c r="V21" s="1">
        <v>403</v>
      </c>
      <c r="W21" s="1">
        <v>387</v>
      </c>
      <c r="X21" s="1">
        <v>415</v>
      </c>
      <c r="Y21" s="1">
        <v>491</v>
      </c>
      <c r="Z21" s="1">
        <v>1.1200000000000001</v>
      </c>
    </row>
    <row r="22" spans="2:26" x14ac:dyDescent="0.25">
      <c r="C22" s="10">
        <v>407</v>
      </c>
      <c r="D22" s="1">
        <v>402</v>
      </c>
      <c r="E22" s="1">
        <v>389</v>
      </c>
      <c r="F22" s="1">
        <v>419</v>
      </c>
      <c r="G22" s="1">
        <v>468</v>
      </c>
      <c r="H22" s="1">
        <v>1.1299999999999999</v>
      </c>
      <c r="L22" s="9">
        <v>405</v>
      </c>
      <c r="M22" s="10">
        <v>369</v>
      </c>
      <c r="N22" s="1">
        <v>381</v>
      </c>
      <c r="O22" s="1">
        <v>405</v>
      </c>
      <c r="P22" s="1">
        <v>527</v>
      </c>
      <c r="Q22" s="1">
        <v>1.02</v>
      </c>
      <c r="U22" s="10">
        <v>421</v>
      </c>
      <c r="V22" s="1">
        <v>406</v>
      </c>
      <c r="W22" s="1">
        <v>390</v>
      </c>
      <c r="X22" s="1">
        <v>418</v>
      </c>
      <c r="Y22" s="1">
        <v>492</v>
      </c>
      <c r="Z22" s="1">
        <v>1.1399999999999999</v>
      </c>
    </row>
    <row r="23" spans="2:26" x14ac:dyDescent="0.25">
      <c r="C23" s="10">
        <v>411</v>
      </c>
      <c r="D23" s="1">
        <v>391</v>
      </c>
      <c r="E23" s="1">
        <v>422</v>
      </c>
      <c r="F23" s="1">
        <v>424</v>
      </c>
      <c r="G23" s="1">
        <v>463</v>
      </c>
      <c r="H23" s="1">
        <v>1.1299999999999999</v>
      </c>
      <c r="L23" s="9">
        <v>391</v>
      </c>
      <c r="M23" s="10">
        <v>368</v>
      </c>
      <c r="N23" s="1">
        <v>388</v>
      </c>
      <c r="O23" s="1">
        <v>406</v>
      </c>
      <c r="P23" s="1">
        <v>561</v>
      </c>
      <c r="Q23" s="1">
        <v>1.02</v>
      </c>
      <c r="U23" s="10">
        <v>418</v>
      </c>
      <c r="V23" s="1">
        <v>411</v>
      </c>
      <c r="W23" s="1">
        <v>392</v>
      </c>
      <c r="X23" s="1">
        <v>419</v>
      </c>
      <c r="Y23" s="1">
        <v>493</v>
      </c>
      <c r="Z23" s="1">
        <v>1.18</v>
      </c>
    </row>
    <row r="24" spans="2:26" x14ac:dyDescent="0.25">
      <c r="C24" s="10">
        <v>412</v>
      </c>
      <c r="D24" s="1">
        <v>378</v>
      </c>
      <c r="E24" s="1">
        <v>484</v>
      </c>
      <c r="F24" s="1">
        <v>420</v>
      </c>
      <c r="G24" s="1">
        <v>457</v>
      </c>
      <c r="H24" s="1">
        <v>1.1200000000000001</v>
      </c>
      <c r="L24" s="9">
        <v>383</v>
      </c>
      <c r="M24" s="10">
        <v>371</v>
      </c>
      <c r="N24" s="1">
        <v>407</v>
      </c>
      <c r="O24" s="1">
        <v>405</v>
      </c>
      <c r="P24" s="1">
        <v>577</v>
      </c>
      <c r="Q24" s="1">
        <v>1.03</v>
      </c>
      <c r="U24" s="10">
        <v>401</v>
      </c>
      <c r="V24" s="1">
        <v>412</v>
      </c>
      <c r="W24" s="1">
        <v>391</v>
      </c>
      <c r="X24" s="1">
        <v>424</v>
      </c>
      <c r="Y24" s="1">
        <v>498</v>
      </c>
      <c r="Z24" s="1">
        <v>1.17</v>
      </c>
    </row>
    <row r="25" spans="2:26" x14ac:dyDescent="0.25">
      <c r="C25" s="10">
        <v>375</v>
      </c>
      <c r="D25" s="1">
        <v>371</v>
      </c>
      <c r="E25" s="1">
        <v>491</v>
      </c>
      <c r="F25" s="1">
        <v>423</v>
      </c>
      <c r="G25" s="1">
        <v>459</v>
      </c>
      <c r="H25" s="1">
        <v>1.1200000000000001</v>
      </c>
      <c r="L25" s="9">
        <v>391</v>
      </c>
      <c r="M25" s="10">
        <v>406</v>
      </c>
      <c r="N25" s="1">
        <v>415</v>
      </c>
      <c r="O25" s="1">
        <v>406</v>
      </c>
      <c r="P25" s="1">
        <v>580</v>
      </c>
      <c r="Q25" s="1">
        <v>1.04</v>
      </c>
      <c r="U25" s="10">
        <v>393</v>
      </c>
      <c r="V25" s="1">
        <v>414</v>
      </c>
      <c r="W25" s="1">
        <v>388</v>
      </c>
      <c r="X25" s="1">
        <v>418</v>
      </c>
      <c r="Y25" s="1">
        <v>502</v>
      </c>
      <c r="Z25" s="1">
        <v>1.2</v>
      </c>
    </row>
    <row r="26" spans="2:26" x14ac:dyDescent="0.25">
      <c r="C26" s="10">
        <v>371</v>
      </c>
      <c r="D26" s="1">
        <v>371</v>
      </c>
      <c r="E26" s="1">
        <v>447</v>
      </c>
      <c r="F26" s="1">
        <v>438</v>
      </c>
      <c r="G26" s="1">
        <v>451</v>
      </c>
      <c r="H26" s="1">
        <v>1.1100000000000001</v>
      </c>
      <c r="L26" s="9">
        <v>390</v>
      </c>
      <c r="M26" s="10">
        <v>414</v>
      </c>
      <c r="N26" s="1">
        <v>410</v>
      </c>
      <c r="O26" s="1">
        <v>407</v>
      </c>
      <c r="P26" s="1">
        <v>588</v>
      </c>
      <c r="Q26" s="1">
        <v>1.07</v>
      </c>
      <c r="U26" s="10">
        <v>387</v>
      </c>
      <c r="V26" s="1">
        <v>403</v>
      </c>
      <c r="W26" s="1">
        <v>387</v>
      </c>
      <c r="X26" s="1">
        <v>419</v>
      </c>
      <c r="Y26" s="1">
        <v>513</v>
      </c>
      <c r="Z26" s="1">
        <v>1.2</v>
      </c>
    </row>
    <row r="27" spans="2:26" x14ac:dyDescent="0.25">
      <c r="C27" s="10">
        <v>380</v>
      </c>
      <c r="D27" s="1">
        <v>365</v>
      </c>
      <c r="E27" s="1">
        <v>401</v>
      </c>
      <c r="F27" s="1">
        <v>461</v>
      </c>
      <c r="G27" s="1">
        <v>450</v>
      </c>
      <c r="H27" s="1">
        <v>1.1200000000000001</v>
      </c>
      <c r="L27" s="9">
        <v>387</v>
      </c>
      <c r="M27" s="10">
        <v>417</v>
      </c>
      <c r="N27" s="1">
        <v>401</v>
      </c>
      <c r="O27" s="1">
        <v>408</v>
      </c>
      <c r="P27" s="1">
        <v>564</v>
      </c>
      <c r="Q27" s="1">
        <v>1.08</v>
      </c>
      <c r="U27" s="10">
        <v>394</v>
      </c>
      <c r="V27" s="1">
        <v>410</v>
      </c>
      <c r="W27" s="1">
        <v>389</v>
      </c>
      <c r="X27" s="1">
        <v>425</v>
      </c>
      <c r="Y27" s="1">
        <v>509</v>
      </c>
      <c r="Z27" s="1">
        <v>1.18</v>
      </c>
    </row>
    <row r="28" spans="2:26" x14ac:dyDescent="0.25">
      <c r="C28">
        <f>SUM(C13:C27)/COUNT(C13:C27)</f>
        <v>395.66666666666669</v>
      </c>
      <c r="D28">
        <f t="shared" ref="D28:H28" si="0">SUM(D13:D27)/COUNT(D13:D27)</f>
        <v>391.86666666666667</v>
      </c>
      <c r="E28">
        <f t="shared" si="0"/>
        <v>406.33333333333331</v>
      </c>
      <c r="F28">
        <f t="shared" si="0"/>
        <v>446.6</v>
      </c>
      <c r="G28">
        <f t="shared" si="0"/>
        <v>471.26666666666665</v>
      </c>
      <c r="H28">
        <f t="shared" si="0"/>
        <v>1.1200000000000001</v>
      </c>
      <c r="L28">
        <f t="shared" ref="L28" si="1">SUM(L13:L27)/COUNT(L13:L27)</f>
        <v>401.26666666666665</v>
      </c>
      <c r="M28">
        <f t="shared" ref="M28" si="2">SUM(M13:M27)/COUNT(M13:M27)</f>
        <v>384.33333333333331</v>
      </c>
      <c r="N28">
        <f t="shared" ref="N28" si="3">SUM(N13:N27)/COUNT(N13:N27)</f>
        <v>392.06666666666666</v>
      </c>
      <c r="O28">
        <f t="shared" ref="O28" si="4">SUM(O13:O27)/COUNT(O13:O27)</f>
        <v>407.46666666666664</v>
      </c>
      <c r="P28">
        <f t="shared" ref="P28" si="5">SUM(P13:P27)/COUNT(P13:P27)</f>
        <v>535.33333333333337</v>
      </c>
      <c r="Q28">
        <f t="shared" ref="Q28" si="6">SUM(Q13:Q27)/COUNT(Q13:Q27)</f>
        <v>1.0493333333333335</v>
      </c>
      <c r="U28">
        <f t="shared" ref="U28" si="7">SUM(U13:U27)/COUNT(U13:U27)</f>
        <v>405.6</v>
      </c>
      <c r="V28">
        <f t="shared" ref="V28" si="8">SUM(V13:V27)/COUNT(V13:V27)</f>
        <v>405.93333333333334</v>
      </c>
      <c r="W28">
        <f t="shared" ref="W28" si="9">SUM(W13:W27)/COUNT(W13:W27)</f>
        <v>396.66666666666669</v>
      </c>
      <c r="X28">
        <f t="shared" ref="X28" si="10">SUM(X13:X27)/COUNT(X13:X27)</f>
        <v>417.53333333333336</v>
      </c>
      <c r="Y28">
        <f t="shared" ref="Y28" si="11">SUM(Y13:Y27)/COUNT(Y13:Y27)</f>
        <v>506.06666666666666</v>
      </c>
      <c r="Z28">
        <f t="shared" ref="Z28" si="12">SUM(Z13:Z27)/COUNT(Z13:Z27)</f>
        <v>1.1473333333333333</v>
      </c>
    </row>
    <row r="30" spans="2:26" x14ac:dyDescent="0.25">
      <c r="B30" t="s">
        <v>80</v>
      </c>
      <c r="C30">
        <f>STDEV(C13:C27)</f>
        <v>14.410644214144858</v>
      </c>
      <c r="D30">
        <f>STDEV(D13:D27)</f>
        <v>29.349778939704539</v>
      </c>
      <c r="E30">
        <f t="shared" ref="E30:H30" si="13">STDEV(E13:E27)</f>
        <v>37.67277657988717</v>
      </c>
      <c r="F30">
        <f t="shared" si="13"/>
        <v>25.861720194692609</v>
      </c>
      <c r="G30">
        <f t="shared" si="13"/>
        <v>17.600595228029995</v>
      </c>
      <c r="H30">
        <f t="shared" si="13"/>
        <v>9.9999999999999291E-3</v>
      </c>
    </row>
    <row r="33" spans="2:26" ht="21" x14ac:dyDescent="0.35">
      <c r="B33" s="7" t="s">
        <v>21</v>
      </c>
      <c r="C33" s="12" t="s">
        <v>68</v>
      </c>
      <c r="K33" s="7" t="s">
        <v>20</v>
      </c>
      <c r="L33" s="10"/>
      <c r="M33" s="1"/>
      <c r="N33" s="1"/>
      <c r="O33" s="1"/>
      <c r="P33" s="1"/>
      <c r="Q33" s="1"/>
      <c r="T33" s="7" t="s">
        <v>9</v>
      </c>
      <c r="U33" s="10"/>
      <c r="V33" s="1"/>
      <c r="W33" s="1"/>
      <c r="X33" s="1"/>
      <c r="Y33" s="1"/>
      <c r="Z33" s="1"/>
    </row>
    <row r="34" spans="2:26" x14ac:dyDescent="0.25">
      <c r="C34" s="9" t="s">
        <v>58</v>
      </c>
      <c r="T34" s="3"/>
      <c r="U34" s="2"/>
      <c r="V34" s="2"/>
      <c r="W34" s="2"/>
      <c r="X34" s="2"/>
      <c r="Y34" s="2"/>
      <c r="Z34" s="2"/>
    </row>
    <row r="35" spans="2:26" x14ac:dyDescent="0.25">
      <c r="B35" s="3" t="s">
        <v>0</v>
      </c>
      <c r="C35" s="13">
        <v>102</v>
      </c>
      <c r="D35" s="13">
        <v>127</v>
      </c>
      <c r="E35" s="13">
        <v>165</v>
      </c>
      <c r="F35" s="13">
        <v>255</v>
      </c>
      <c r="G35" s="13">
        <v>511</v>
      </c>
      <c r="H35" s="13">
        <v>2050</v>
      </c>
      <c r="K35" s="3" t="s">
        <v>0</v>
      </c>
      <c r="L35" s="13">
        <v>102</v>
      </c>
      <c r="M35" s="13">
        <v>127</v>
      </c>
      <c r="N35" s="13">
        <v>165</v>
      </c>
      <c r="O35" s="13">
        <v>255</v>
      </c>
      <c r="P35" s="13">
        <v>511</v>
      </c>
      <c r="Q35" s="13">
        <v>2050</v>
      </c>
      <c r="T35" s="3" t="s">
        <v>0</v>
      </c>
      <c r="U35" s="13">
        <v>102</v>
      </c>
      <c r="V35" s="13">
        <v>127</v>
      </c>
      <c r="W35" s="13">
        <v>165</v>
      </c>
      <c r="X35" s="13">
        <v>255</v>
      </c>
      <c r="Y35" s="13">
        <v>511</v>
      </c>
      <c r="Z35" s="13">
        <v>2050</v>
      </c>
    </row>
    <row r="36" spans="2:26" x14ac:dyDescent="0.25">
      <c r="B36" s="3" t="s">
        <v>34</v>
      </c>
      <c r="C36" s="10">
        <v>399</v>
      </c>
      <c r="D36" s="1">
        <v>416</v>
      </c>
      <c r="E36" s="1">
        <v>441</v>
      </c>
      <c r="F36" s="1">
        <v>446</v>
      </c>
      <c r="G36" s="1">
        <v>505</v>
      </c>
      <c r="H36" s="1">
        <v>1.9</v>
      </c>
      <c r="L36" s="9">
        <v>443</v>
      </c>
      <c r="M36" s="10">
        <v>397</v>
      </c>
      <c r="N36" s="1">
        <v>416</v>
      </c>
      <c r="O36" s="1">
        <v>450</v>
      </c>
      <c r="P36" s="1">
        <v>541</v>
      </c>
      <c r="Q36" s="1">
        <v>1.06</v>
      </c>
      <c r="U36" s="10">
        <v>502</v>
      </c>
      <c r="V36" s="1">
        <v>450</v>
      </c>
      <c r="W36" s="1">
        <v>445</v>
      </c>
      <c r="X36" s="1">
        <v>481</v>
      </c>
      <c r="Y36" s="1">
        <v>532</v>
      </c>
      <c r="Z36" s="1">
        <v>1.1200000000000001</v>
      </c>
    </row>
    <row r="37" spans="2:26" x14ac:dyDescent="0.25">
      <c r="B37" s="3"/>
      <c r="C37" s="10">
        <v>397</v>
      </c>
      <c r="D37" s="1">
        <v>433</v>
      </c>
      <c r="E37" s="1">
        <v>444</v>
      </c>
      <c r="F37" s="1">
        <v>427</v>
      </c>
      <c r="G37" s="1">
        <v>499</v>
      </c>
      <c r="H37" s="1">
        <v>1.1100000000000001</v>
      </c>
      <c r="L37" s="9">
        <v>407</v>
      </c>
      <c r="M37" s="10">
        <v>394</v>
      </c>
      <c r="N37" s="1">
        <v>417</v>
      </c>
      <c r="O37" s="1">
        <v>448</v>
      </c>
      <c r="P37" s="1">
        <v>531</v>
      </c>
      <c r="Q37" s="1">
        <v>1.06</v>
      </c>
      <c r="U37" s="10">
        <v>497</v>
      </c>
      <c r="V37" s="1">
        <v>454</v>
      </c>
      <c r="W37" s="1">
        <v>455</v>
      </c>
      <c r="X37" s="1">
        <v>479</v>
      </c>
      <c r="Y37" s="1">
        <v>541</v>
      </c>
      <c r="Z37" s="1">
        <v>1.1200000000000001</v>
      </c>
    </row>
    <row r="38" spans="2:26" x14ac:dyDescent="0.25">
      <c r="B38" s="3"/>
      <c r="C38" s="10">
        <v>407</v>
      </c>
      <c r="D38" s="1">
        <v>435</v>
      </c>
      <c r="E38" s="1">
        <v>445</v>
      </c>
      <c r="F38" s="1">
        <v>430</v>
      </c>
      <c r="G38" s="1">
        <v>493</v>
      </c>
      <c r="H38" s="1">
        <v>1.1000000000000001</v>
      </c>
      <c r="L38" s="9">
        <v>390</v>
      </c>
      <c r="M38" s="10">
        <v>407</v>
      </c>
      <c r="N38" s="1">
        <v>421</v>
      </c>
      <c r="O38" s="1">
        <v>439</v>
      </c>
      <c r="P38" s="1">
        <v>525</v>
      </c>
      <c r="Q38" s="1">
        <v>1.07</v>
      </c>
      <c r="U38" s="10">
        <v>488</v>
      </c>
      <c r="V38" s="1">
        <v>453</v>
      </c>
      <c r="W38" s="1">
        <v>457</v>
      </c>
      <c r="X38" s="1">
        <v>477</v>
      </c>
      <c r="Y38" s="1">
        <v>544</v>
      </c>
      <c r="Z38" s="1">
        <v>1.1100000000000001</v>
      </c>
    </row>
    <row r="39" spans="2:26" x14ac:dyDescent="0.25">
      <c r="B39" s="3"/>
      <c r="C39" s="10">
        <v>405</v>
      </c>
      <c r="D39" s="1">
        <v>438</v>
      </c>
      <c r="E39" s="1">
        <v>449</v>
      </c>
      <c r="F39" s="1">
        <v>435</v>
      </c>
      <c r="G39" s="1">
        <v>488</v>
      </c>
      <c r="H39" s="1">
        <v>1.1000000000000001</v>
      </c>
      <c r="L39" s="9">
        <v>390</v>
      </c>
      <c r="M39" s="10">
        <v>406</v>
      </c>
      <c r="N39" s="1">
        <v>426</v>
      </c>
      <c r="O39" s="1">
        <v>466</v>
      </c>
      <c r="P39" s="1">
        <v>522</v>
      </c>
      <c r="Q39" s="1">
        <v>1</v>
      </c>
      <c r="U39" s="10">
        <v>487</v>
      </c>
      <c r="V39" s="1">
        <v>439</v>
      </c>
      <c r="W39" s="1">
        <v>464</v>
      </c>
      <c r="X39" s="1">
        <v>480</v>
      </c>
      <c r="Y39" s="1">
        <v>552</v>
      </c>
      <c r="Z39" s="1">
        <v>1.1100000000000001</v>
      </c>
    </row>
    <row r="40" spans="2:26" x14ac:dyDescent="0.25">
      <c r="C40" s="10">
        <v>410</v>
      </c>
      <c r="D40" s="1">
        <v>432</v>
      </c>
      <c r="E40" s="1">
        <v>439</v>
      </c>
      <c r="F40" s="1">
        <v>432</v>
      </c>
      <c r="G40" s="1">
        <v>506</v>
      </c>
      <c r="H40" s="1">
        <v>1.0900000000000001</v>
      </c>
      <c r="L40" s="9">
        <v>387</v>
      </c>
      <c r="M40" s="10">
        <v>407</v>
      </c>
      <c r="N40" s="1">
        <v>420</v>
      </c>
      <c r="O40" s="1">
        <v>471</v>
      </c>
      <c r="P40" s="1">
        <v>526</v>
      </c>
      <c r="Q40" s="1">
        <v>1.02</v>
      </c>
      <c r="U40" s="10">
        <v>482</v>
      </c>
      <c r="V40" s="1">
        <v>440</v>
      </c>
      <c r="W40" s="1">
        <v>467</v>
      </c>
      <c r="X40" s="1">
        <v>475</v>
      </c>
      <c r="Y40" s="1">
        <v>553</v>
      </c>
      <c r="Z40" s="1">
        <v>1.1100000000000001</v>
      </c>
    </row>
    <row r="41" spans="2:26" x14ac:dyDescent="0.25">
      <c r="C41" s="10">
        <v>416</v>
      </c>
      <c r="D41" s="1">
        <v>415</v>
      </c>
      <c r="E41" s="1">
        <v>437</v>
      </c>
      <c r="F41" s="1">
        <v>434</v>
      </c>
      <c r="G41" s="1">
        <v>507</v>
      </c>
      <c r="H41" s="1">
        <v>1.0900000000000001</v>
      </c>
      <c r="L41" s="9">
        <v>392</v>
      </c>
      <c r="M41" s="10">
        <v>412</v>
      </c>
      <c r="N41" s="1">
        <v>419</v>
      </c>
      <c r="O41" s="1">
        <v>470</v>
      </c>
      <c r="P41" s="1">
        <v>537</v>
      </c>
      <c r="Q41" s="1">
        <v>1.01</v>
      </c>
      <c r="U41" s="10">
        <v>476</v>
      </c>
      <c r="V41" s="1">
        <v>447</v>
      </c>
      <c r="W41" s="1">
        <v>470</v>
      </c>
      <c r="X41" s="1">
        <v>453</v>
      </c>
      <c r="Y41" s="1">
        <v>546</v>
      </c>
      <c r="Z41" s="1">
        <v>1.1200000000000001</v>
      </c>
    </row>
    <row r="42" spans="2:26" x14ac:dyDescent="0.25">
      <c r="C42" s="10">
        <v>410</v>
      </c>
      <c r="D42" s="1">
        <v>411</v>
      </c>
      <c r="E42" s="1">
        <v>432</v>
      </c>
      <c r="F42" s="1">
        <v>428</v>
      </c>
      <c r="G42" s="1">
        <v>502</v>
      </c>
      <c r="H42" s="1">
        <v>1.0900000000000001</v>
      </c>
      <c r="L42" s="9">
        <v>387</v>
      </c>
      <c r="M42" s="10">
        <v>416</v>
      </c>
      <c r="N42" s="1">
        <v>421</v>
      </c>
      <c r="O42" s="1">
        <v>463</v>
      </c>
      <c r="P42" s="1">
        <v>540</v>
      </c>
      <c r="Q42" s="1">
        <v>1.02</v>
      </c>
      <c r="U42" s="10">
        <v>467</v>
      </c>
      <c r="V42" s="1">
        <v>446</v>
      </c>
      <c r="W42" s="1">
        <v>461</v>
      </c>
      <c r="X42" s="1">
        <v>470</v>
      </c>
      <c r="Y42" s="1">
        <v>543</v>
      </c>
      <c r="Z42" s="1">
        <v>1.1200000000000001</v>
      </c>
    </row>
    <row r="43" spans="2:26" x14ac:dyDescent="0.25">
      <c r="C43" s="10">
        <v>406</v>
      </c>
      <c r="D43" s="1">
        <v>415</v>
      </c>
      <c r="E43" s="1">
        <v>441</v>
      </c>
      <c r="F43" s="1">
        <v>439</v>
      </c>
      <c r="G43" s="1">
        <v>504</v>
      </c>
      <c r="H43" s="1">
        <v>1.1000000000000001</v>
      </c>
      <c r="L43" s="9">
        <v>390</v>
      </c>
      <c r="M43" s="10">
        <v>404</v>
      </c>
      <c r="N43" s="1">
        <v>420</v>
      </c>
      <c r="O43" s="1">
        <v>463</v>
      </c>
      <c r="P43" s="1">
        <v>534</v>
      </c>
      <c r="Q43" s="1">
        <v>1.03</v>
      </c>
      <c r="U43" s="10">
        <v>458</v>
      </c>
      <c r="V43" s="1">
        <v>456</v>
      </c>
      <c r="W43" s="1">
        <v>454</v>
      </c>
      <c r="X43" s="1">
        <v>469</v>
      </c>
      <c r="Y43" s="1">
        <v>541</v>
      </c>
      <c r="Z43" s="1">
        <v>1.1200000000000001</v>
      </c>
    </row>
    <row r="44" spans="2:26" x14ac:dyDescent="0.25">
      <c r="C44" s="10">
        <v>411</v>
      </c>
      <c r="D44" s="1">
        <v>414</v>
      </c>
      <c r="E44" s="1">
        <v>437</v>
      </c>
      <c r="F44" s="1">
        <v>428</v>
      </c>
      <c r="G44" s="1">
        <v>503</v>
      </c>
      <c r="H44" s="1">
        <v>1.1000000000000001</v>
      </c>
      <c r="L44" s="9">
        <v>392</v>
      </c>
      <c r="M44" s="10">
        <v>401</v>
      </c>
      <c r="N44" s="1">
        <v>418</v>
      </c>
      <c r="O44" s="1">
        <v>444</v>
      </c>
      <c r="P44" s="1">
        <v>531</v>
      </c>
      <c r="Q44" s="1">
        <v>1.03</v>
      </c>
      <c r="U44" s="10">
        <v>459</v>
      </c>
      <c r="V44" s="1">
        <v>452</v>
      </c>
      <c r="W44" s="1">
        <v>449</v>
      </c>
      <c r="X44" s="1">
        <v>468</v>
      </c>
      <c r="Y44" s="1">
        <v>538</v>
      </c>
      <c r="Z44" s="1">
        <v>1.1299999999999999</v>
      </c>
    </row>
    <row r="45" spans="2:26" x14ac:dyDescent="0.25">
      <c r="C45" s="10">
        <v>411</v>
      </c>
      <c r="D45" s="1">
        <v>410</v>
      </c>
      <c r="E45" s="1">
        <v>436</v>
      </c>
      <c r="F45" s="1">
        <v>425</v>
      </c>
      <c r="G45" s="1">
        <v>490</v>
      </c>
      <c r="H45" s="1">
        <v>1.1000000000000001</v>
      </c>
      <c r="L45" s="9">
        <v>392</v>
      </c>
      <c r="M45" s="10">
        <v>397</v>
      </c>
      <c r="N45" s="1">
        <v>408</v>
      </c>
      <c r="O45" s="1">
        <v>438</v>
      </c>
      <c r="P45" s="1">
        <v>539</v>
      </c>
      <c r="Q45" s="1">
        <v>1.04</v>
      </c>
      <c r="U45" s="10">
        <v>456</v>
      </c>
      <c r="V45" s="1">
        <v>449</v>
      </c>
      <c r="W45" s="1">
        <v>446</v>
      </c>
      <c r="X45" s="1">
        <v>469</v>
      </c>
      <c r="Y45" s="1">
        <v>526</v>
      </c>
      <c r="Z45" s="1">
        <v>1.1399999999999999</v>
      </c>
    </row>
    <row r="46" spans="2:26" x14ac:dyDescent="0.25">
      <c r="C46" s="10">
        <v>410</v>
      </c>
      <c r="D46" s="1">
        <v>410</v>
      </c>
      <c r="E46" s="1">
        <v>431</v>
      </c>
      <c r="F46" s="1">
        <v>426</v>
      </c>
      <c r="G46" s="1">
        <v>487</v>
      </c>
      <c r="H46" s="1">
        <v>1.1100000000000001</v>
      </c>
      <c r="L46" s="9">
        <v>396</v>
      </c>
      <c r="M46" s="10">
        <v>396</v>
      </c>
      <c r="N46" s="1">
        <v>409</v>
      </c>
      <c r="O46" s="1">
        <v>441</v>
      </c>
      <c r="P46" s="1">
        <v>529</v>
      </c>
      <c r="Q46" s="1">
        <v>1.06</v>
      </c>
      <c r="U46" s="10">
        <v>450</v>
      </c>
      <c r="V46" s="1">
        <v>442</v>
      </c>
      <c r="W46" s="1">
        <v>443</v>
      </c>
      <c r="X46" s="1">
        <v>470</v>
      </c>
      <c r="Y46" s="1">
        <v>532</v>
      </c>
      <c r="Z46" s="1">
        <v>1.1499999999999999</v>
      </c>
    </row>
    <row r="47" spans="2:26" x14ac:dyDescent="0.25">
      <c r="C47" s="10">
        <v>412</v>
      </c>
      <c r="D47" s="1">
        <v>402</v>
      </c>
      <c r="E47" s="1">
        <v>429</v>
      </c>
      <c r="F47" s="1">
        <v>428</v>
      </c>
      <c r="G47" s="1">
        <v>490</v>
      </c>
      <c r="H47" s="1">
        <v>1.22</v>
      </c>
      <c r="L47" s="9">
        <v>396</v>
      </c>
      <c r="M47" s="10">
        <v>397</v>
      </c>
      <c r="N47" s="1">
        <v>406</v>
      </c>
      <c r="O47" s="1">
        <v>433</v>
      </c>
      <c r="P47" s="1">
        <v>534</v>
      </c>
      <c r="Q47" s="1">
        <v>1.07</v>
      </c>
      <c r="U47" s="10">
        <v>436</v>
      </c>
      <c r="V47" s="1">
        <v>441</v>
      </c>
      <c r="W47" s="1">
        <v>445</v>
      </c>
      <c r="X47" s="1">
        <v>468</v>
      </c>
      <c r="Y47" s="1">
        <v>530</v>
      </c>
      <c r="Z47" s="1">
        <v>1.1499999999999999</v>
      </c>
    </row>
    <row r="48" spans="2:26" x14ac:dyDescent="0.25">
      <c r="C48" s="10">
        <v>420</v>
      </c>
      <c r="D48" s="1">
        <v>398</v>
      </c>
      <c r="E48" s="1">
        <v>411</v>
      </c>
      <c r="F48" s="1">
        <v>434</v>
      </c>
      <c r="G48" s="1">
        <v>489</v>
      </c>
      <c r="H48" s="1">
        <v>1.23</v>
      </c>
      <c r="L48" s="9">
        <v>391</v>
      </c>
      <c r="M48" s="10">
        <v>403</v>
      </c>
      <c r="N48" s="1">
        <v>399</v>
      </c>
      <c r="O48" s="1">
        <v>430</v>
      </c>
      <c r="P48" s="1">
        <v>537</v>
      </c>
      <c r="Q48" s="1">
        <v>1.07</v>
      </c>
      <c r="U48" s="10">
        <v>433</v>
      </c>
      <c r="V48" s="1">
        <v>444</v>
      </c>
      <c r="W48" s="1">
        <v>444</v>
      </c>
      <c r="X48" s="1">
        <v>470</v>
      </c>
      <c r="Y48" s="1">
        <v>534</v>
      </c>
      <c r="Z48" s="1">
        <v>1.17</v>
      </c>
    </row>
    <row r="49" spans="2:26" x14ac:dyDescent="0.25">
      <c r="C49" s="10">
        <v>429</v>
      </c>
      <c r="D49" s="1">
        <v>396</v>
      </c>
      <c r="E49" s="1">
        <v>412</v>
      </c>
      <c r="F49" s="1">
        <v>438</v>
      </c>
      <c r="G49" s="1">
        <v>494</v>
      </c>
      <c r="H49" s="1">
        <v>1.18</v>
      </c>
      <c r="L49" s="9">
        <v>390</v>
      </c>
      <c r="M49" s="10">
        <v>400</v>
      </c>
      <c r="N49" s="1">
        <v>408</v>
      </c>
      <c r="O49" s="1">
        <v>439</v>
      </c>
      <c r="P49" s="1">
        <v>539</v>
      </c>
      <c r="Q49" s="1">
        <v>1.06</v>
      </c>
      <c r="U49" s="10">
        <v>440</v>
      </c>
      <c r="V49" s="1">
        <v>449</v>
      </c>
      <c r="W49" s="1">
        <v>442</v>
      </c>
      <c r="X49" s="1">
        <v>471</v>
      </c>
      <c r="Y49" s="1">
        <v>536</v>
      </c>
      <c r="Z49" s="1">
        <v>1.18</v>
      </c>
    </row>
    <row r="50" spans="2:26" x14ac:dyDescent="0.25">
      <c r="C50" s="10">
        <v>434</v>
      </c>
      <c r="D50" s="1">
        <v>401</v>
      </c>
      <c r="E50" s="1">
        <v>413</v>
      </c>
      <c r="F50" s="1">
        <v>439</v>
      </c>
      <c r="G50" s="1">
        <v>496</v>
      </c>
      <c r="H50" s="1">
        <v>1.08</v>
      </c>
      <c r="L50" s="9">
        <v>382</v>
      </c>
      <c r="M50" s="10">
        <v>398</v>
      </c>
      <c r="N50" s="1">
        <v>407</v>
      </c>
      <c r="O50" s="1">
        <v>443</v>
      </c>
      <c r="P50" s="1">
        <v>544</v>
      </c>
      <c r="Q50" s="1">
        <v>1.06</v>
      </c>
      <c r="U50" s="10">
        <v>439</v>
      </c>
      <c r="V50" s="1">
        <v>455</v>
      </c>
      <c r="W50" s="1">
        <v>443</v>
      </c>
      <c r="X50" s="1">
        <v>480</v>
      </c>
      <c r="Y50" s="1">
        <v>541</v>
      </c>
      <c r="Z50" s="1">
        <v>1.18</v>
      </c>
    </row>
    <row r="51" spans="2:26" x14ac:dyDescent="0.25">
      <c r="C51">
        <f>SUM(C36:C50)/COUNT(C36:C50)</f>
        <v>411.8</v>
      </c>
      <c r="D51">
        <f t="shared" ref="D51" si="14">SUM(D36:D50)/COUNT(D36:D50)</f>
        <v>415.06666666666666</v>
      </c>
      <c r="E51">
        <f t="shared" ref="E51" si="15">SUM(E36:E50)/COUNT(E36:E50)</f>
        <v>433.13333333333333</v>
      </c>
      <c r="F51">
        <f t="shared" ref="F51" si="16">SUM(F36:F50)/COUNT(F36:F50)</f>
        <v>432.6</v>
      </c>
      <c r="G51">
        <f t="shared" ref="G51" si="17">SUM(G36:G50)/COUNT(G36:G50)</f>
        <v>496.86666666666667</v>
      </c>
      <c r="H51">
        <f t="shared" ref="H51" si="18">SUM(H36:H50)/COUNT(H36:H50)</f>
        <v>1.1733333333333333</v>
      </c>
      <c r="L51">
        <f t="shared" ref="L51" si="19">SUM(L36:L50)/COUNT(L36:L50)</f>
        <v>395</v>
      </c>
      <c r="M51">
        <f t="shared" ref="M51" si="20">SUM(M36:M50)/COUNT(M36:M50)</f>
        <v>402.33333333333331</v>
      </c>
      <c r="N51">
        <f t="shared" ref="N51" si="21">SUM(N36:N50)/COUNT(N36:N50)</f>
        <v>414.33333333333331</v>
      </c>
      <c r="O51">
        <f t="shared" ref="O51" si="22">SUM(O36:O50)/COUNT(O36:O50)</f>
        <v>449.2</v>
      </c>
      <c r="P51">
        <f t="shared" ref="P51" si="23">SUM(P36:P50)/COUNT(P36:P50)</f>
        <v>533.93333333333328</v>
      </c>
      <c r="Q51">
        <f t="shared" ref="Q51" si="24">SUM(Q36:Q50)/COUNT(Q36:Q50)</f>
        <v>1.044</v>
      </c>
      <c r="U51">
        <f t="shared" ref="U51" si="25">SUM(U36:U50)/COUNT(U36:U50)</f>
        <v>464.66666666666669</v>
      </c>
      <c r="V51">
        <f t="shared" ref="V51" si="26">SUM(V36:V50)/COUNT(V36:V50)</f>
        <v>447.8</v>
      </c>
      <c r="W51">
        <f t="shared" ref="W51" si="27">SUM(W36:W50)/COUNT(W36:W50)</f>
        <v>452.33333333333331</v>
      </c>
      <c r="X51">
        <f t="shared" ref="X51" si="28">SUM(X36:X50)/COUNT(X36:X50)</f>
        <v>472</v>
      </c>
      <c r="Y51">
        <f t="shared" ref="Y51" si="29">SUM(Y36:Y50)/COUNT(Y36:Y50)</f>
        <v>539.26666666666665</v>
      </c>
      <c r="Z51">
        <f t="shared" ref="Z51" si="30">SUM(Z36:Z50)/COUNT(Z36:Z50)</f>
        <v>1.1353333333333337</v>
      </c>
    </row>
    <row r="61" spans="2:26" ht="23.25" x14ac:dyDescent="0.35">
      <c r="B61" s="15" t="s">
        <v>69</v>
      </c>
    </row>
    <row r="62" spans="2:26" ht="21" x14ac:dyDescent="0.35">
      <c r="B62" s="7" t="s">
        <v>21</v>
      </c>
      <c r="C62" s="12" t="s">
        <v>67</v>
      </c>
      <c r="K62" s="7" t="s">
        <v>20</v>
      </c>
      <c r="L62" s="12" t="s">
        <v>67</v>
      </c>
      <c r="T62" s="7" t="s">
        <v>9</v>
      </c>
      <c r="U62" s="12" t="s">
        <v>67</v>
      </c>
    </row>
    <row r="63" spans="2:26" x14ac:dyDescent="0.25">
      <c r="C63" s="9" t="s">
        <v>58</v>
      </c>
      <c r="L63" s="9" t="s">
        <v>58</v>
      </c>
      <c r="U63" s="9" t="s">
        <v>58</v>
      </c>
    </row>
    <row r="64" spans="2:26" x14ac:dyDescent="0.25">
      <c r="B64" s="3" t="s">
        <v>0</v>
      </c>
      <c r="C64" s="13">
        <v>102</v>
      </c>
      <c r="D64" s="13">
        <v>127</v>
      </c>
      <c r="E64" s="13">
        <v>165</v>
      </c>
      <c r="F64" s="13">
        <v>255</v>
      </c>
      <c r="G64" s="13">
        <v>511</v>
      </c>
      <c r="H64" s="13">
        <v>2050</v>
      </c>
      <c r="K64" s="3" t="s">
        <v>0</v>
      </c>
      <c r="L64" s="13">
        <v>102</v>
      </c>
      <c r="M64" s="13">
        <v>127</v>
      </c>
      <c r="N64" s="13">
        <v>165</v>
      </c>
      <c r="O64" s="13">
        <v>255</v>
      </c>
      <c r="P64" s="13">
        <v>511</v>
      </c>
      <c r="Q64" s="13">
        <v>2050</v>
      </c>
      <c r="T64" s="3" t="s">
        <v>0</v>
      </c>
      <c r="U64" s="13">
        <v>102</v>
      </c>
      <c r="V64" s="13">
        <v>127</v>
      </c>
      <c r="W64" s="13">
        <v>165</v>
      </c>
      <c r="X64" s="13">
        <v>255</v>
      </c>
      <c r="Y64" s="13">
        <v>511</v>
      </c>
      <c r="Z64" s="13">
        <v>2050</v>
      </c>
    </row>
    <row r="65" spans="2:26" x14ac:dyDescent="0.25">
      <c r="B65" s="3" t="s">
        <v>81</v>
      </c>
      <c r="C65" s="10">
        <v>331</v>
      </c>
      <c r="D65" s="1">
        <v>307</v>
      </c>
      <c r="E65" s="1">
        <v>319</v>
      </c>
      <c r="F65" s="1">
        <v>309</v>
      </c>
      <c r="G65" s="1">
        <v>332</v>
      </c>
      <c r="H65" s="1">
        <v>699</v>
      </c>
      <c r="K65" s="3" t="s">
        <v>81</v>
      </c>
      <c r="L65" s="10">
        <v>392</v>
      </c>
      <c r="M65" s="1">
        <v>327</v>
      </c>
      <c r="N65" s="1">
        <v>345</v>
      </c>
      <c r="O65" s="1">
        <v>362</v>
      </c>
      <c r="P65" s="1">
        <v>425</v>
      </c>
      <c r="Q65" s="1">
        <v>677</v>
      </c>
      <c r="T65" s="3" t="s">
        <v>81</v>
      </c>
      <c r="U65" s="10">
        <v>479</v>
      </c>
      <c r="V65" s="1">
        <v>414</v>
      </c>
      <c r="W65" s="1">
        <v>430</v>
      </c>
      <c r="X65" s="1">
        <v>447</v>
      </c>
      <c r="Y65" s="1">
        <v>493</v>
      </c>
      <c r="Z65" s="1">
        <v>767</v>
      </c>
    </row>
    <row r="66" spans="2:26" x14ac:dyDescent="0.25">
      <c r="B66" s="3"/>
      <c r="C66" s="10">
        <v>349</v>
      </c>
      <c r="D66" s="1">
        <v>304</v>
      </c>
      <c r="E66" s="1">
        <v>318</v>
      </c>
      <c r="F66" s="1">
        <v>304</v>
      </c>
      <c r="G66" s="1">
        <v>335</v>
      </c>
      <c r="H66" s="1">
        <v>725</v>
      </c>
      <c r="K66" s="3"/>
      <c r="L66" s="10">
        <v>385</v>
      </c>
      <c r="M66" s="1">
        <v>331</v>
      </c>
      <c r="N66" s="1">
        <v>343</v>
      </c>
      <c r="O66" s="1">
        <v>361</v>
      </c>
      <c r="P66" s="1">
        <v>425</v>
      </c>
      <c r="Q66" s="1">
        <v>679</v>
      </c>
      <c r="T66" s="3"/>
      <c r="U66" s="10">
        <v>481</v>
      </c>
      <c r="V66" s="1">
        <v>446</v>
      </c>
      <c r="W66" s="1">
        <v>419</v>
      </c>
      <c r="X66" s="1">
        <v>442</v>
      </c>
      <c r="Y66" s="1">
        <v>495</v>
      </c>
      <c r="Z66" s="1">
        <v>768</v>
      </c>
    </row>
    <row r="67" spans="2:26" x14ac:dyDescent="0.25">
      <c r="B67" s="3"/>
      <c r="C67" s="10">
        <v>343</v>
      </c>
      <c r="D67" s="1">
        <v>298</v>
      </c>
      <c r="E67" s="1">
        <v>319</v>
      </c>
      <c r="F67" s="1">
        <v>296</v>
      </c>
      <c r="G67" s="1">
        <v>334</v>
      </c>
      <c r="H67" s="1">
        <v>736</v>
      </c>
      <c r="K67" s="3"/>
      <c r="L67" s="10">
        <v>371</v>
      </c>
      <c r="M67" s="1">
        <v>334</v>
      </c>
      <c r="N67" s="1">
        <v>340</v>
      </c>
      <c r="O67" s="1">
        <v>355</v>
      </c>
      <c r="P67" s="1">
        <v>418</v>
      </c>
      <c r="Q67" s="1">
        <v>682</v>
      </c>
      <c r="T67" s="3"/>
      <c r="U67" s="10">
        <v>471</v>
      </c>
      <c r="V67" s="1">
        <v>447</v>
      </c>
      <c r="W67" s="1">
        <v>422</v>
      </c>
      <c r="X67" s="1">
        <v>445</v>
      </c>
      <c r="Y67" s="1">
        <v>487</v>
      </c>
      <c r="Z67" s="1">
        <v>763</v>
      </c>
    </row>
    <row r="68" spans="2:26" x14ac:dyDescent="0.25">
      <c r="B68" s="3"/>
      <c r="C68" s="10">
        <v>331</v>
      </c>
      <c r="D68" s="1">
        <v>304</v>
      </c>
      <c r="E68" s="1">
        <v>304</v>
      </c>
      <c r="F68" s="1">
        <v>290</v>
      </c>
      <c r="G68" s="1">
        <v>333</v>
      </c>
      <c r="H68" s="1">
        <v>738</v>
      </c>
      <c r="K68" s="3"/>
      <c r="L68" s="10">
        <v>354</v>
      </c>
      <c r="M68" s="1">
        <v>343</v>
      </c>
      <c r="N68" s="1">
        <v>344</v>
      </c>
      <c r="O68" s="1">
        <v>351</v>
      </c>
      <c r="P68" s="1">
        <v>416</v>
      </c>
      <c r="Q68" s="1">
        <v>674</v>
      </c>
      <c r="T68" s="3"/>
      <c r="U68" s="10">
        <v>468</v>
      </c>
      <c r="V68" s="1">
        <v>450</v>
      </c>
      <c r="W68" s="1">
        <v>424</v>
      </c>
      <c r="X68" s="1">
        <v>442</v>
      </c>
      <c r="Y68" s="1">
        <v>484</v>
      </c>
      <c r="Z68" s="1">
        <v>756</v>
      </c>
    </row>
    <row r="69" spans="2:26" x14ac:dyDescent="0.25">
      <c r="C69" s="10">
        <v>330</v>
      </c>
      <c r="D69" s="1">
        <v>322</v>
      </c>
      <c r="E69" s="1">
        <v>301</v>
      </c>
      <c r="F69" s="1">
        <v>292</v>
      </c>
      <c r="G69" s="1">
        <v>330</v>
      </c>
      <c r="H69" s="1">
        <v>735</v>
      </c>
      <c r="L69" s="10">
        <v>346</v>
      </c>
      <c r="M69" s="1">
        <v>348</v>
      </c>
      <c r="N69" s="1">
        <v>340</v>
      </c>
      <c r="O69" s="1">
        <v>346</v>
      </c>
      <c r="P69" s="1">
        <v>415</v>
      </c>
      <c r="Q69" s="1">
        <v>739</v>
      </c>
      <c r="U69" s="10">
        <v>475</v>
      </c>
      <c r="V69" s="1">
        <v>453</v>
      </c>
      <c r="W69" s="1">
        <v>422</v>
      </c>
      <c r="X69" s="1">
        <v>440</v>
      </c>
      <c r="Y69" s="1">
        <v>491</v>
      </c>
      <c r="Z69" s="1">
        <v>761</v>
      </c>
    </row>
    <row r="70" spans="2:26" x14ac:dyDescent="0.25">
      <c r="C70" s="10">
        <v>308</v>
      </c>
      <c r="D70" s="1">
        <v>324</v>
      </c>
      <c r="E70" s="1">
        <v>301</v>
      </c>
      <c r="F70" s="1">
        <v>293</v>
      </c>
      <c r="G70" s="1">
        <v>333</v>
      </c>
      <c r="H70" s="1">
        <v>722</v>
      </c>
      <c r="L70" s="10">
        <v>345</v>
      </c>
      <c r="M70" s="1">
        <v>356</v>
      </c>
      <c r="N70" s="1">
        <v>339</v>
      </c>
      <c r="O70" s="1">
        <v>349</v>
      </c>
      <c r="P70" s="1">
        <v>414</v>
      </c>
      <c r="Q70" s="1">
        <v>732</v>
      </c>
      <c r="U70" s="10">
        <v>480</v>
      </c>
      <c r="V70" s="1">
        <v>453</v>
      </c>
      <c r="W70" s="1">
        <v>427</v>
      </c>
      <c r="X70" s="1">
        <v>439</v>
      </c>
      <c r="Y70" s="1">
        <v>459</v>
      </c>
      <c r="Z70" s="1">
        <v>757</v>
      </c>
    </row>
    <row r="71" spans="2:26" x14ac:dyDescent="0.25">
      <c r="C71" s="10">
        <v>297</v>
      </c>
      <c r="D71" s="1">
        <v>322</v>
      </c>
      <c r="E71" s="1">
        <v>293</v>
      </c>
      <c r="F71" s="1">
        <v>291</v>
      </c>
      <c r="G71" s="1">
        <v>332</v>
      </c>
      <c r="H71" s="1">
        <v>682</v>
      </c>
      <c r="L71" s="10">
        <v>346</v>
      </c>
      <c r="M71" s="1">
        <v>355</v>
      </c>
      <c r="N71" s="1">
        <v>334</v>
      </c>
      <c r="O71" s="1">
        <v>341</v>
      </c>
      <c r="P71" s="1">
        <v>402</v>
      </c>
      <c r="Q71" s="1">
        <v>742</v>
      </c>
      <c r="U71" s="10">
        <v>476</v>
      </c>
      <c r="V71" s="1">
        <v>447</v>
      </c>
      <c r="W71" s="1">
        <v>431</v>
      </c>
      <c r="X71" s="1">
        <v>442</v>
      </c>
      <c r="Y71" s="1">
        <v>454</v>
      </c>
      <c r="Z71" s="1">
        <v>755</v>
      </c>
    </row>
    <row r="72" spans="2:26" x14ac:dyDescent="0.25">
      <c r="C72" s="10">
        <v>296</v>
      </c>
      <c r="D72" s="1">
        <v>321</v>
      </c>
      <c r="E72" s="1">
        <v>295</v>
      </c>
      <c r="F72" s="1">
        <v>294</v>
      </c>
      <c r="G72" s="1">
        <v>335</v>
      </c>
      <c r="H72" s="1">
        <v>643</v>
      </c>
      <c r="L72" s="10">
        <v>354</v>
      </c>
      <c r="M72" s="1">
        <v>354</v>
      </c>
      <c r="N72" s="1">
        <v>336</v>
      </c>
      <c r="O72" s="1">
        <v>346</v>
      </c>
      <c r="P72" s="1">
        <v>413</v>
      </c>
      <c r="Q72" s="1">
        <v>756</v>
      </c>
      <c r="U72" s="10">
        <v>473</v>
      </c>
      <c r="V72" s="1">
        <v>443</v>
      </c>
      <c r="W72" s="1">
        <v>441</v>
      </c>
      <c r="X72" s="1">
        <v>442</v>
      </c>
      <c r="Y72" s="1">
        <v>455</v>
      </c>
      <c r="Z72" s="1">
        <v>773</v>
      </c>
    </row>
    <row r="73" spans="2:26" x14ac:dyDescent="0.25">
      <c r="C73" s="10">
        <v>294</v>
      </c>
      <c r="D73" s="1">
        <v>314</v>
      </c>
      <c r="E73" s="1">
        <v>291</v>
      </c>
      <c r="F73" s="1">
        <v>294</v>
      </c>
      <c r="G73" s="1">
        <v>346</v>
      </c>
      <c r="H73" s="1">
        <v>661</v>
      </c>
      <c r="L73" s="10">
        <v>358</v>
      </c>
      <c r="M73" s="1">
        <v>355</v>
      </c>
      <c r="N73" s="1">
        <v>348</v>
      </c>
      <c r="O73" s="1">
        <v>342</v>
      </c>
      <c r="P73" s="1">
        <v>414</v>
      </c>
      <c r="Q73" s="1">
        <v>758</v>
      </c>
      <c r="U73" s="10">
        <v>474</v>
      </c>
      <c r="V73" s="1">
        <v>442</v>
      </c>
      <c r="W73" s="1">
        <v>438</v>
      </c>
      <c r="X73" s="1">
        <v>445</v>
      </c>
      <c r="Y73" s="1">
        <v>454</v>
      </c>
      <c r="Z73" s="1">
        <v>764</v>
      </c>
    </row>
    <row r="74" spans="2:26" x14ac:dyDescent="0.25">
      <c r="C74" s="10">
        <v>295</v>
      </c>
      <c r="D74" s="1">
        <v>301</v>
      </c>
      <c r="E74" s="1">
        <v>303</v>
      </c>
      <c r="F74" s="1">
        <v>296</v>
      </c>
      <c r="G74" s="1">
        <v>356</v>
      </c>
      <c r="H74" s="1">
        <v>640</v>
      </c>
      <c r="L74" s="10">
        <v>358</v>
      </c>
      <c r="M74" s="1">
        <v>357</v>
      </c>
      <c r="N74" s="1">
        <v>350</v>
      </c>
      <c r="O74" s="1">
        <v>356</v>
      </c>
      <c r="P74" s="1">
        <v>403</v>
      </c>
      <c r="Q74" s="1">
        <v>762</v>
      </c>
      <c r="U74" s="10">
        <v>466</v>
      </c>
      <c r="V74" s="1">
        <v>443</v>
      </c>
      <c r="W74" s="1">
        <v>441</v>
      </c>
      <c r="X74" s="1">
        <v>455</v>
      </c>
      <c r="Y74" s="1">
        <v>466</v>
      </c>
      <c r="Z74" s="1">
        <v>767</v>
      </c>
    </row>
    <row r="75" spans="2:26" x14ac:dyDescent="0.25">
      <c r="C75" s="10">
        <v>310</v>
      </c>
      <c r="D75" s="1">
        <v>299</v>
      </c>
      <c r="E75" s="1">
        <v>296</v>
      </c>
      <c r="F75" s="1">
        <v>299</v>
      </c>
      <c r="G75" s="1">
        <v>355</v>
      </c>
      <c r="H75" s="1">
        <v>674</v>
      </c>
      <c r="L75" s="10">
        <v>360</v>
      </c>
      <c r="M75" s="1">
        <v>352</v>
      </c>
      <c r="N75" s="1">
        <v>352</v>
      </c>
      <c r="O75" s="1">
        <v>347</v>
      </c>
      <c r="P75" s="1">
        <v>407</v>
      </c>
      <c r="Q75" s="1">
        <v>766</v>
      </c>
      <c r="U75" s="10">
        <v>468</v>
      </c>
      <c r="V75" s="1">
        <v>440</v>
      </c>
      <c r="W75" s="1">
        <v>441</v>
      </c>
      <c r="X75" s="1">
        <v>458</v>
      </c>
      <c r="Y75" s="1">
        <v>468</v>
      </c>
      <c r="Z75" s="1">
        <v>775</v>
      </c>
    </row>
    <row r="76" spans="2:26" x14ac:dyDescent="0.25">
      <c r="C76" s="10">
        <v>311</v>
      </c>
      <c r="D76" s="1">
        <v>305</v>
      </c>
      <c r="E76" s="1">
        <v>307</v>
      </c>
      <c r="F76" s="1">
        <v>304</v>
      </c>
      <c r="G76" s="1">
        <v>361</v>
      </c>
      <c r="H76" s="1">
        <v>674</v>
      </c>
      <c r="L76" s="10">
        <v>371</v>
      </c>
      <c r="M76" s="1">
        <v>352</v>
      </c>
      <c r="N76" s="1">
        <v>358</v>
      </c>
      <c r="O76" s="1">
        <v>341</v>
      </c>
      <c r="P76" s="1">
        <v>407</v>
      </c>
      <c r="Q76" s="1">
        <v>759</v>
      </c>
      <c r="U76" s="10">
        <v>464</v>
      </c>
      <c r="V76" s="1">
        <v>436</v>
      </c>
      <c r="W76" s="1">
        <v>443</v>
      </c>
      <c r="X76" s="1">
        <v>456</v>
      </c>
      <c r="Y76" s="1">
        <v>466</v>
      </c>
      <c r="Z76" s="1">
        <v>754</v>
      </c>
    </row>
    <row r="77" spans="2:26" x14ac:dyDescent="0.25">
      <c r="C77" s="10">
        <v>311</v>
      </c>
      <c r="D77" s="1">
        <v>305</v>
      </c>
      <c r="E77" s="1">
        <v>311</v>
      </c>
      <c r="F77" s="1">
        <v>308</v>
      </c>
      <c r="G77" s="1">
        <v>352</v>
      </c>
      <c r="H77" s="1">
        <v>658</v>
      </c>
      <c r="L77" s="10">
        <v>375</v>
      </c>
      <c r="M77" s="1">
        <v>350</v>
      </c>
      <c r="N77" s="1">
        <v>354</v>
      </c>
      <c r="O77" s="1">
        <v>339</v>
      </c>
      <c r="P77" s="1">
        <v>413</v>
      </c>
      <c r="Q77" s="1">
        <v>768</v>
      </c>
      <c r="U77" s="10">
        <v>464</v>
      </c>
      <c r="V77" s="1">
        <v>434</v>
      </c>
      <c r="W77" s="1">
        <v>437</v>
      </c>
      <c r="X77" s="1">
        <v>458</v>
      </c>
      <c r="Y77" s="1">
        <v>456</v>
      </c>
      <c r="Z77" s="1">
        <v>769</v>
      </c>
    </row>
    <row r="78" spans="2:26" x14ac:dyDescent="0.25">
      <c r="C78" s="10">
        <v>305</v>
      </c>
      <c r="D78" s="1">
        <v>330</v>
      </c>
      <c r="E78" s="1">
        <v>299</v>
      </c>
      <c r="F78" s="1">
        <v>307</v>
      </c>
      <c r="G78" s="1">
        <v>344</v>
      </c>
      <c r="H78" s="1">
        <v>641</v>
      </c>
      <c r="L78" s="10">
        <v>373</v>
      </c>
      <c r="M78" s="1">
        <v>349</v>
      </c>
      <c r="N78" s="1">
        <v>350</v>
      </c>
      <c r="O78" s="1">
        <v>330</v>
      </c>
      <c r="P78" s="1">
        <v>414</v>
      </c>
      <c r="Q78" s="1">
        <v>781</v>
      </c>
      <c r="U78" s="10">
        <v>462</v>
      </c>
      <c r="V78" s="1">
        <v>436</v>
      </c>
      <c r="W78" s="1">
        <v>432</v>
      </c>
      <c r="X78" s="1">
        <v>460</v>
      </c>
      <c r="Y78" s="1">
        <v>451</v>
      </c>
      <c r="Z78" s="1">
        <v>768</v>
      </c>
    </row>
    <row r="79" spans="2:26" x14ac:dyDescent="0.25">
      <c r="C79" s="10">
        <v>313</v>
      </c>
      <c r="D79" s="1">
        <v>333</v>
      </c>
      <c r="E79" s="1">
        <v>291</v>
      </c>
      <c r="F79" s="1">
        <v>302</v>
      </c>
      <c r="G79" s="1">
        <v>343</v>
      </c>
      <c r="H79" s="1">
        <v>666</v>
      </c>
      <c r="L79" s="10">
        <v>365</v>
      </c>
      <c r="M79" s="1">
        <v>359</v>
      </c>
      <c r="N79" s="1">
        <v>347</v>
      </c>
      <c r="O79" s="1">
        <v>331</v>
      </c>
      <c r="P79" s="1">
        <v>417</v>
      </c>
      <c r="Q79" s="1">
        <v>695</v>
      </c>
      <c r="U79" s="10">
        <v>467</v>
      </c>
      <c r="V79" s="1">
        <v>438</v>
      </c>
      <c r="W79" s="1">
        <v>434</v>
      </c>
      <c r="X79" s="1">
        <v>455</v>
      </c>
      <c r="Y79" s="1">
        <v>457</v>
      </c>
      <c r="Z79" s="1">
        <v>769</v>
      </c>
    </row>
    <row r="80" spans="2:26" x14ac:dyDescent="0.25">
      <c r="C80">
        <f>SUM(C65:C79)/COUNT(C65:C79)</f>
        <v>314.93333333333334</v>
      </c>
      <c r="D80">
        <f t="shared" ref="D80" si="31">SUM(D65:D79)/COUNT(D65:D79)</f>
        <v>312.60000000000002</v>
      </c>
      <c r="E80">
        <f t="shared" ref="E80" si="32">SUM(E65:E79)/COUNT(E65:E79)</f>
        <v>303.2</v>
      </c>
      <c r="F80">
        <f t="shared" ref="F80" si="33">SUM(F65:F79)/COUNT(F65:F79)</f>
        <v>298.60000000000002</v>
      </c>
      <c r="G80">
        <f t="shared" ref="G80" si="34">SUM(G65:G79)/COUNT(G65:G79)</f>
        <v>341.4</v>
      </c>
      <c r="H80">
        <f t="shared" ref="H80" si="35">SUM(H65:H79)/COUNT(H65:H79)</f>
        <v>686.26666666666665</v>
      </c>
      <c r="L80">
        <f>SUM(L65:L79)/COUNT(L65:L79)</f>
        <v>363.53333333333336</v>
      </c>
      <c r="M80">
        <f t="shared" ref="M80" si="36">SUM(M65:M79)/COUNT(M65:M79)</f>
        <v>348.13333333333333</v>
      </c>
      <c r="N80">
        <f t="shared" ref="N80" si="37">SUM(N65:N79)/COUNT(N65:N79)</f>
        <v>345.33333333333331</v>
      </c>
      <c r="O80">
        <f t="shared" ref="O80" si="38">SUM(O65:O79)/COUNT(O65:O79)</f>
        <v>346.46666666666664</v>
      </c>
      <c r="P80">
        <f t="shared" ref="P80" si="39">SUM(P65:P79)/COUNT(P65:P79)</f>
        <v>413.53333333333336</v>
      </c>
      <c r="Q80">
        <f t="shared" ref="Q80" si="40">SUM(Q65:Q79)/COUNT(Q65:Q79)</f>
        <v>731.33333333333337</v>
      </c>
      <c r="U80">
        <f>SUM(U65:U79)/COUNT(U65:U79)</f>
        <v>471.2</v>
      </c>
      <c r="V80">
        <f t="shared" ref="V80" si="41">SUM(V65:V79)/COUNT(V65:V79)</f>
        <v>441.46666666666664</v>
      </c>
      <c r="W80">
        <f t="shared" ref="W80" si="42">SUM(W65:W79)/COUNT(W65:W79)</f>
        <v>432.13333333333333</v>
      </c>
      <c r="X80">
        <f t="shared" ref="X80" si="43">SUM(X65:X79)/COUNT(X65:X79)</f>
        <v>448.4</v>
      </c>
      <c r="Y80">
        <f t="shared" ref="Y80" si="44">SUM(Y65:Y79)/COUNT(Y65:Y79)</f>
        <v>469.06666666666666</v>
      </c>
      <c r="Z80">
        <f t="shared" ref="Z80" si="45">SUM(Z65:Z79)/COUNT(Z65:Z79)</f>
        <v>764.4</v>
      </c>
    </row>
    <row r="84" spans="2:26" ht="21" x14ac:dyDescent="0.35">
      <c r="B84" s="7" t="s">
        <v>21</v>
      </c>
      <c r="C84" s="12" t="s">
        <v>68</v>
      </c>
      <c r="K84" s="7" t="s">
        <v>20</v>
      </c>
      <c r="L84" s="12" t="s">
        <v>68</v>
      </c>
      <c r="T84" s="7" t="s">
        <v>9</v>
      </c>
      <c r="U84" s="12" t="s">
        <v>68</v>
      </c>
    </row>
    <row r="85" spans="2:26" x14ac:dyDescent="0.25">
      <c r="C85" s="9" t="s">
        <v>58</v>
      </c>
      <c r="L85" s="9" t="s">
        <v>58</v>
      </c>
      <c r="U85" s="9" t="s">
        <v>58</v>
      </c>
    </row>
    <row r="86" spans="2:26" x14ac:dyDescent="0.25">
      <c r="B86" s="3" t="s">
        <v>0</v>
      </c>
      <c r="C86" s="13">
        <v>102</v>
      </c>
      <c r="D86" s="13">
        <v>127</v>
      </c>
      <c r="E86" s="13">
        <v>165</v>
      </c>
      <c r="F86" s="13">
        <v>255</v>
      </c>
      <c r="G86" s="13">
        <v>511</v>
      </c>
      <c r="H86" s="13">
        <v>2050</v>
      </c>
      <c r="K86" s="3" t="s">
        <v>0</v>
      </c>
      <c r="L86" s="13">
        <v>102</v>
      </c>
      <c r="M86" s="13">
        <v>127</v>
      </c>
      <c r="N86" s="13">
        <v>165</v>
      </c>
      <c r="O86" s="13">
        <v>255</v>
      </c>
      <c r="P86" s="13">
        <v>511</v>
      </c>
      <c r="Q86" s="13">
        <v>2050</v>
      </c>
      <c r="T86" s="3" t="s">
        <v>0</v>
      </c>
      <c r="U86" s="13">
        <v>102</v>
      </c>
      <c r="V86" s="13">
        <v>127</v>
      </c>
      <c r="W86" s="13">
        <v>165</v>
      </c>
      <c r="X86" s="13">
        <v>255</v>
      </c>
      <c r="Y86" s="13">
        <v>511</v>
      </c>
      <c r="Z86" s="13">
        <v>2050</v>
      </c>
    </row>
    <row r="87" spans="2:26" x14ac:dyDescent="0.25">
      <c r="B87" s="3" t="s">
        <v>81</v>
      </c>
      <c r="C87" s="10">
        <v>331</v>
      </c>
      <c r="D87" s="1">
        <v>316</v>
      </c>
      <c r="E87" s="1">
        <v>311</v>
      </c>
      <c r="F87" s="1">
        <v>288</v>
      </c>
      <c r="G87" s="1">
        <v>377</v>
      </c>
      <c r="H87" s="1">
        <v>621</v>
      </c>
      <c r="K87" s="3" t="s">
        <v>81</v>
      </c>
      <c r="L87" s="10">
        <v>344</v>
      </c>
      <c r="M87" s="1">
        <v>340</v>
      </c>
      <c r="N87" s="1">
        <v>360</v>
      </c>
      <c r="O87" s="1">
        <v>368</v>
      </c>
      <c r="P87" s="1">
        <v>423</v>
      </c>
      <c r="Q87" s="1">
        <v>687</v>
      </c>
      <c r="T87" s="3" t="s">
        <v>81</v>
      </c>
      <c r="U87" s="10">
        <v>442</v>
      </c>
      <c r="V87" s="1">
        <v>453</v>
      </c>
      <c r="W87" s="1">
        <v>428</v>
      </c>
      <c r="X87" s="1">
        <v>428</v>
      </c>
      <c r="Y87" s="1">
        <v>478</v>
      </c>
      <c r="Z87" s="1">
        <v>856</v>
      </c>
    </row>
    <row r="88" spans="2:26" x14ac:dyDescent="0.25">
      <c r="B88" s="3" t="s">
        <v>82</v>
      </c>
      <c r="C88" s="10">
        <v>315</v>
      </c>
      <c r="D88" s="1">
        <v>303</v>
      </c>
      <c r="E88" s="1">
        <v>309</v>
      </c>
      <c r="F88" s="1">
        <v>290</v>
      </c>
      <c r="G88" s="1">
        <v>370</v>
      </c>
      <c r="H88" s="1">
        <v>576</v>
      </c>
      <c r="K88" s="3"/>
      <c r="L88" s="10">
        <v>346</v>
      </c>
      <c r="M88" s="1">
        <v>346</v>
      </c>
      <c r="N88" s="1">
        <v>350</v>
      </c>
      <c r="O88" s="1">
        <v>365</v>
      </c>
      <c r="P88" s="1">
        <v>424</v>
      </c>
      <c r="Q88" s="1">
        <v>751</v>
      </c>
      <c r="T88" s="3"/>
      <c r="U88" s="10">
        <v>443</v>
      </c>
      <c r="V88" s="1">
        <v>447</v>
      </c>
      <c r="W88" s="1">
        <v>425</v>
      </c>
      <c r="X88" s="1">
        <v>423</v>
      </c>
      <c r="Y88" s="1">
        <v>472</v>
      </c>
      <c r="Z88" s="1">
        <v>848</v>
      </c>
    </row>
    <row r="89" spans="2:26" x14ac:dyDescent="0.25">
      <c r="B89" s="3"/>
      <c r="C89" s="10">
        <v>316</v>
      </c>
      <c r="D89" s="1">
        <v>302</v>
      </c>
      <c r="E89" s="1">
        <v>306</v>
      </c>
      <c r="F89" s="1">
        <v>296</v>
      </c>
      <c r="G89" s="1">
        <v>368</v>
      </c>
      <c r="H89" s="1">
        <v>587</v>
      </c>
      <c r="K89" s="3"/>
      <c r="L89" s="10">
        <v>351</v>
      </c>
      <c r="M89" s="1">
        <v>340</v>
      </c>
      <c r="N89" s="1">
        <v>356</v>
      </c>
      <c r="O89" s="1">
        <v>366</v>
      </c>
      <c r="P89" s="1">
        <v>421</v>
      </c>
      <c r="Q89" s="1">
        <v>659</v>
      </c>
      <c r="T89" s="3"/>
      <c r="U89" s="10">
        <v>442</v>
      </c>
      <c r="V89" s="1">
        <v>439</v>
      </c>
      <c r="W89" s="1">
        <v>424</v>
      </c>
      <c r="X89" s="1">
        <v>421</v>
      </c>
      <c r="Y89" s="1">
        <v>469</v>
      </c>
      <c r="Z89" s="1">
        <v>853</v>
      </c>
    </row>
    <row r="90" spans="2:26" x14ac:dyDescent="0.25">
      <c r="B90" s="3"/>
      <c r="C90" s="10">
        <v>314</v>
      </c>
      <c r="D90" s="1">
        <v>300</v>
      </c>
      <c r="E90" s="1">
        <v>312</v>
      </c>
      <c r="F90" s="1">
        <v>288</v>
      </c>
      <c r="G90" s="1">
        <v>360</v>
      </c>
      <c r="H90" s="1">
        <v>591</v>
      </c>
      <c r="K90" s="3"/>
      <c r="L90" s="10">
        <v>352</v>
      </c>
      <c r="M90" s="1">
        <v>336</v>
      </c>
      <c r="N90" s="1">
        <v>354</v>
      </c>
      <c r="O90" s="1">
        <v>362</v>
      </c>
      <c r="P90" s="1">
        <v>418</v>
      </c>
      <c r="Q90" s="1">
        <v>643</v>
      </c>
      <c r="T90" s="3"/>
      <c r="U90" s="10">
        <v>445</v>
      </c>
      <c r="V90" s="1">
        <v>436</v>
      </c>
      <c r="W90" s="1">
        <v>423</v>
      </c>
      <c r="X90" s="1">
        <v>422</v>
      </c>
      <c r="Y90" s="1">
        <v>469</v>
      </c>
      <c r="Z90" s="1">
        <v>834</v>
      </c>
    </row>
    <row r="91" spans="2:26" x14ac:dyDescent="0.25">
      <c r="C91" s="10">
        <v>306</v>
      </c>
      <c r="D91" s="1">
        <v>301</v>
      </c>
      <c r="E91" s="1">
        <v>303</v>
      </c>
      <c r="F91" s="1">
        <v>290</v>
      </c>
      <c r="G91" s="1">
        <v>358</v>
      </c>
      <c r="H91" s="1">
        <v>596</v>
      </c>
      <c r="L91" s="10">
        <v>353</v>
      </c>
      <c r="M91" s="1">
        <v>338</v>
      </c>
      <c r="N91" s="1">
        <v>352</v>
      </c>
      <c r="O91" s="1">
        <v>361</v>
      </c>
      <c r="P91" s="1">
        <v>420</v>
      </c>
      <c r="Q91" s="1">
        <v>664</v>
      </c>
      <c r="U91" s="10">
        <v>438</v>
      </c>
      <c r="V91" s="1">
        <v>444</v>
      </c>
      <c r="W91" s="1">
        <v>422</v>
      </c>
      <c r="X91" s="1">
        <v>420</v>
      </c>
      <c r="Y91" s="1">
        <v>464</v>
      </c>
      <c r="Z91" s="1">
        <v>832</v>
      </c>
    </row>
    <row r="92" spans="2:26" x14ac:dyDescent="0.25">
      <c r="C92" s="10">
        <v>308</v>
      </c>
      <c r="D92" s="1">
        <v>303</v>
      </c>
      <c r="E92" s="1">
        <v>302</v>
      </c>
      <c r="F92" s="1">
        <v>291</v>
      </c>
      <c r="G92" s="1">
        <v>354</v>
      </c>
      <c r="H92" s="1">
        <v>614</v>
      </c>
      <c r="L92" s="10">
        <v>361</v>
      </c>
      <c r="M92" s="1">
        <v>337</v>
      </c>
      <c r="N92" s="1">
        <v>334</v>
      </c>
      <c r="O92" s="1">
        <v>355</v>
      </c>
      <c r="P92" s="1">
        <v>414</v>
      </c>
      <c r="Q92" s="1">
        <v>751</v>
      </c>
      <c r="U92" s="10">
        <v>451</v>
      </c>
      <c r="V92" s="1">
        <v>446</v>
      </c>
      <c r="W92" s="1">
        <v>416</v>
      </c>
      <c r="X92" s="1">
        <v>411</v>
      </c>
      <c r="Y92" s="1">
        <v>459</v>
      </c>
      <c r="Z92" s="1">
        <v>825</v>
      </c>
    </row>
    <row r="93" spans="2:26" x14ac:dyDescent="0.25">
      <c r="C93" s="10">
        <v>310</v>
      </c>
      <c r="D93" s="1">
        <v>304</v>
      </c>
      <c r="E93" s="1">
        <v>301</v>
      </c>
      <c r="F93" s="1">
        <v>302</v>
      </c>
      <c r="G93" s="1">
        <v>356</v>
      </c>
      <c r="H93" s="1">
        <v>632</v>
      </c>
      <c r="L93" s="10">
        <v>369</v>
      </c>
      <c r="M93" s="1">
        <v>333</v>
      </c>
      <c r="N93" s="1">
        <v>342</v>
      </c>
      <c r="O93" s="1">
        <v>352</v>
      </c>
      <c r="P93" s="1">
        <v>436</v>
      </c>
      <c r="Q93" s="1">
        <v>679</v>
      </c>
      <c r="U93" s="10">
        <v>453</v>
      </c>
      <c r="V93" s="1">
        <v>443</v>
      </c>
      <c r="W93" s="1">
        <v>418</v>
      </c>
      <c r="X93" s="1">
        <v>405</v>
      </c>
      <c r="Y93" s="1">
        <v>468</v>
      </c>
      <c r="Z93" s="1">
        <v>833</v>
      </c>
    </row>
    <row r="94" spans="2:26" x14ac:dyDescent="0.25">
      <c r="C94" s="10">
        <v>319</v>
      </c>
      <c r="D94" s="1">
        <v>303</v>
      </c>
      <c r="E94" s="1">
        <v>300</v>
      </c>
      <c r="F94" s="1">
        <v>303</v>
      </c>
      <c r="G94" s="1">
        <v>344</v>
      </c>
      <c r="H94" s="1">
        <v>641</v>
      </c>
      <c r="L94" s="10">
        <v>374</v>
      </c>
      <c r="M94" s="1">
        <v>345</v>
      </c>
      <c r="N94" s="1">
        <v>348</v>
      </c>
      <c r="O94" s="1">
        <v>344</v>
      </c>
      <c r="P94" s="1">
        <v>431</v>
      </c>
      <c r="Q94" s="1">
        <v>697</v>
      </c>
      <c r="U94" s="10">
        <v>451</v>
      </c>
      <c r="V94" s="1">
        <v>440</v>
      </c>
      <c r="W94" s="1">
        <v>420</v>
      </c>
      <c r="X94" s="1">
        <v>410</v>
      </c>
      <c r="Y94" s="1">
        <v>468</v>
      </c>
      <c r="Z94" s="1">
        <v>828</v>
      </c>
    </row>
    <row r="95" spans="2:26" x14ac:dyDescent="0.25">
      <c r="C95" s="10">
        <v>317</v>
      </c>
      <c r="D95" s="1">
        <v>304</v>
      </c>
      <c r="E95" s="1">
        <v>303</v>
      </c>
      <c r="F95" s="1">
        <v>316</v>
      </c>
      <c r="G95" s="1">
        <v>340</v>
      </c>
      <c r="H95" s="1">
        <v>641</v>
      </c>
      <c r="L95" s="10">
        <v>379</v>
      </c>
      <c r="M95" s="1">
        <v>349</v>
      </c>
      <c r="N95" s="1">
        <v>349</v>
      </c>
      <c r="O95" s="1">
        <v>332</v>
      </c>
      <c r="P95" s="1">
        <v>427</v>
      </c>
      <c r="Q95" s="1">
        <v>721</v>
      </c>
      <c r="U95" s="10">
        <v>463</v>
      </c>
      <c r="V95" s="1">
        <v>438</v>
      </c>
      <c r="W95" s="1">
        <v>420</v>
      </c>
      <c r="X95" s="1">
        <v>411</v>
      </c>
      <c r="Y95" s="1">
        <v>472</v>
      </c>
      <c r="Z95" s="1">
        <v>834</v>
      </c>
    </row>
    <row r="96" spans="2:26" x14ac:dyDescent="0.25">
      <c r="C96" s="10">
        <v>316</v>
      </c>
      <c r="D96" s="1">
        <v>302</v>
      </c>
      <c r="E96" s="1">
        <v>309</v>
      </c>
      <c r="F96" s="1">
        <v>330</v>
      </c>
      <c r="G96" s="1">
        <v>339</v>
      </c>
      <c r="H96" s="1">
        <v>662</v>
      </c>
      <c r="L96" s="10">
        <v>378</v>
      </c>
      <c r="M96" s="1">
        <v>351</v>
      </c>
      <c r="N96" s="1">
        <v>350</v>
      </c>
      <c r="O96" s="1">
        <v>333</v>
      </c>
      <c r="P96" s="1">
        <v>432</v>
      </c>
      <c r="Q96" s="1">
        <v>697</v>
      </c>
      <c r="U96" s="10">
        <v>457</v>
      </c>
      <c r="V96" s="1">
        <v>447</v>
      </c>
      <c r="W96" s="1">
        <v>412</v>
      </c>
      <c r="X96" s="1">
        <v>41</v>
      </c>
      <c r="Y96" s="1">
        <v>481</v>
      </c>
      <c r="Z96" s="1">
        <v>818</v>
      </c>
    </row>
    <row r="97" spans="2:26" x14ac:dyDescent="0.25">
      <c r="C97" s="10">
        <v>323</v>
      </c>
      <c r="D97" s="1">
        <v>309</v>
      </c>
      <c r="E97" s="1">
        <v>306</v>
      </c>
      <c r="F97" s="1">
        <v>331</v>
      </c>
      <c r="G97" s="1">
        <v>346</v>
      </c>
      <c r="H97" s="1">
        <v>639</v>
      </c>
      <c r="L97" s="10">
        <v>381</v>
      </c>
      <c r="M97" s="1">
        <v>348</v>
      </c>
      <c r="N97" s="1">
        <v>344</v>
      </c>
      <c r="O97" s="1">
        <v>332</v>
      </c>
      <c r="P97" s="1">
        <v>437</v>
      </c>
      <c r="Q97" s="1">
        <v>700</v>
      </c>
      <c r="U97" s="10">
        <v>455</v>
      </c>
      <c r="V97" s="1">
        <v>447</v>
      </c>
      <c r="W97" s="1">
        <v>413</v>
      </c>
      <c r="X97" s="1">
        <v>410</v>
      </c>
      <c r="Y97" s="1">
        <v>487</v>
      </c>
      <c r="Z97" s="1">
        <v>821</v>
      </c>
    </row>
    <row r="98" spans="2:26" x14ac:dyDescent="0.25">
      <c r="C98" s="10">
        <v>326</v>
      </c>
      <c r="D98" s="1">
        <v>308</v>
      </c>
      <c r="E98" s="1">
        <v>313</v>
      </c>
      <c r="F98" s="1">
        <v>334</v>
      </c>
      <c r="G98" s="1">
        <v>343</v>
      </c>
      <c r="H98" s="1">
        <v>619</v>
      </c>
      <c r="L98" s="10">
        <v>374</v>
      </c>
      <c r="M98" s="1">
        <v>350</v>
      </c>
      <c r="N98" s="1">
        <v>345</v>
      </c>
      <c r="O98" s="1">
        <v>334</v>
      </c>
      <c r="P98" s="1">
        <v>411</v>
      </c>
      <c r="Q98" s="1">
        <v>750</v>
      </c>
      <c r="U98" s="10">
        <v>461</v>
      </c>
      <c r="V98" s="1">
        <v>448</v>
      </c>
      <c r="W98" s="1">
        <v>408</v>
      </c>
      <c r="X98" s="1">
        <v>413</v>
      </c>
      <c r="Y98" s="1">
        <v>483</v>
      </c>
      <c r="Z98" s="1">
        <v>820</v>
      </c>
    </row>
    <row r="99" spans="2:26" x14ac:dyDescent="0.25">
      <c r="C99" s="10">
        <v>318</v>
      </c>
      <c r="D99" s="1">
        <v>308</v>
      </c>
      <c r="E99" s="1">
        <v>321</v>
      </c>
      <c r="F99" s="1">
        <v>337</v>
      </c>
      <c r="G99" s="1">
        <v>345</v>
      </c>
      <c r="H99" s="1">
        <v>584</v>
      </c>
      <c r="L99" s="10">
        <v>372</v>
      </c>
      <c r="M99" s="1">
        <v>353</v>
      </c>
      <c r="N99" s="1">
        <v>341</v>
      </c>
      <c r="O99" s="1">
        <v>331</v>
      </c>
      <c r="P99" s="1">
        <v>419</v>
      </c>
      <c r="Q99" s="1">
        <v>780</v>
      </c>
      <c r="U99" s="10">
        <v>457</v>
      </c>
      <c r="V99" s="1">
        <v>451</v>
      </c>
      <c r="W99" s="1">
        <v>414</v>
      </c>
      <c r="X99" s="1">
        <v>416</v>
      </c>
      <c r="Y99" s="1">
        <v>488</v>
      </c>
      <c r="Z99" s="1">
        <v>826</v>
      </c>
    </row>
    <row r="100" spans="2:26" x14ac:dyDescent="0.25">
      <c r="C100" s="10">
        <v>321</v>
      </c>
      <c r="D100" s="1">
        <v>307</v>
      </c>
      <c r="E100" s="1">
        <v>323</v>
      </c>
      <c r="F100" s="1">
        <v>342</v>
      </c>
      <c r="G100" s="1">
        <v>348</v>
      </c>
      <c r="H100" s="1">
        <v>574</v>
      </c>
      <c r="L100" s="10">
        <v>364</v>
      </c>
      <c r="M100" s="1">
        <v>343</v>
      </c>
      <c r="N100" s="1">
        <v>340</v>
      </c>
      <c r="O100" s="1">
        <v>334</v>
      </c>
      <c r="P100" s="1">
        <v>424</v>
      </c>
      <c r="Q100" s="1">
        <v>775</v>
      </c>
      <c r="U100" s="10">
        <v>453</v>
      </c>
      <c r="V100" s="1">
        <v>460</v>
      </c>
      <c r="W100" s="1">
        <v>438</v>
      </c>
      <c r="X100" s="1">
        <v>412</v>
      </c>
      <c r="Y100" s="1">
        <v>481</v>
      </c>
      <c r="Z100" s="1">
        <v>820</v>
      </c>
    </row>
    <row r="101" spans="2:26" x14ac:dyDescent="0.25">
      <c r="C101" s="10">
        <v>316</v>
      </c>
      <c r="D101" s="1">
        <v>323</v>
      </c>
      <c r="E101" s="1">
        <v>320</v>
      </c>
      <c r="F101" s="1">
        <v>341</v>
      </c>
      <c r="G101" s="1">
        <v>355</v>
      </c>
      <c r="H101" s="1">
        <v>559</v>
      </c>
      <c r="L101" s="10">
        <v>361</v>
      </c>
      <c r="M101" s="1">
        <v>344</v>
      </c>
      <c r="N101" s="1">
        <v>340</v>
      </c>
      <c r="O101" s="1">
        <v>339</v>
      </c>
      <c r="P101" s="1">
        <v>417</v>
      </c>
      <c r="Q101" s="1">
        <v>756</v>
      </c>
      <c r="U101" s="10">
        <v>457</v>
      </c>
      <c r="V101" s="1">
        <v>459</v>
      </c>
      <c r="W101" s="1">
        <v>420</v>
      </c>
      <c r="X101" s="1">
        <v>408</v>
      </c>
      <c r="Y101" s="1">
        <v>479</v>
      </c>
      <c r="Z101" s="1">
        <v>810</v>
      </c>
    </row>
    <row r="102" spans="2:26" x14ac:dyDescent="0.25">
      <c r="C102">
        <f>SUM(C87:C101)/COUNT(C87:C101)</f>
        <v>317.06666666666666</v>
      </c>
      <c r="D102">
        <f t="shared" ref="D102" si="46">SUM(D87:D101)/COUNT(D87:D101)</f>
        <v>306.2</v>
      </c>
      <c r="E102">
        <f t="shared" ref="E102" si="47">SUM(E87:E101)/COUNT(E87:E101)</f>
        <v>309.26666666666665</v>
      </c>
      <c r="F102">
        <f t="shared" ref="F102" si="48">SUM(F87:F101)/COUNT(F87:F101)</f>
        <v>311.93333333333334</v>
      </c>
      <c r="G102">
        <f t="shared" ref="G102" si="49">SUM(G87:G101)/COUNT(G87:G101)</f>
        <v>353.53333333333336</v>
      </c>
      <c r="H102">
        <f t="shared" ref="H102" si="50">SUM(H87:H101)/COUNT(H87:H101)</f>
        <v>609.06666666666672</v>
      </c>
      <c r="L102">
        <f>SUM(L87:L101)/COUNT(L87:L101)</f>
        <v>363.93333333333334</v>
      </c>
      <c r="M102">
        <f t="shared" ref="M102" si="51">SUM(M87:M101)/COUNT(M87:M101)</f>
        <v>343.53333333333336</v>
      </c>
      <c r="N102">
        <f t="shared" ref="N102" si="52">SUM(N87:N101)/COUNT(N87:N101)</f>
        <v>347</v>
      </c>
      <c r="O102">
        <f t="shared" ref="O102" si="53">SUM(O87:O101)/COUNT(O87:O101)</f>
        <v>347.2</v>
      </c>
      <c r="P102">
        <f t="shared" ref="P102" si="54">SUM(P87:P101)/COUNT(P87:P101)</f>
        <v>423.6</v>
      </c>
      <c r="Q102">
        <f t="shared" ref="Q102" si="55">SUM(Q87:Q101)/COUNT(Q87:Q101)</f>
        <v>714</v>
      </c>
      <c r="U102">
        <f>SUM(U87:U101)/COUNT(U87:U101)</f>
        <v>451.2</v>
      </c>
      <c r="V102">
        <f t="shared" ref="V102" si="56">SUM(V87:V101)/COUNT(V87:V101)</f>
        <v>446.53333333333336</v>
      </c>
      <c r="W102">
        <f t="shared" ref="W102" si="57">SUM(W87:W101)/COUNT(W87:W101)</f>
        <v>420.06666666666666</v>
      </c>
      <c r="X102">
        <f t="shared" ref="X102" si="58">SUM(X87:X101)/COUNT(X87:X101)</f>
        <v>390.06666666666666</v>
      </c>
      <c r="Y102">
        <f t="shared" ref="Y102" si="59">SUM(Y87:Y101)/COUNT(Y87:Y101)</f>
        <v>474.53333333333336</v>
      </c>
      <c r="Z102">
        <f t="shared" ref="Z102" si="60">SUM(Z87:Z101)/COUNT(Z87:Z101)</f>
        <v>830.5333333333333</v>
      </c>
    </row>
    <row r="112" spans="2:26" ht="23.25" x14ac:dyDescent="0.35">
      <c r="B112" s="15" t="s">
        <v>84</v>
      </c>
    </row>
    <row r="113" spans="2:26" ht="21" x14ac:dyDescent="0.35">
      <c r="B113" s="7" t="s">
        <v>21</v>
      </c>
      <c r="C113" s="12" t="s">
        <v>67</v>
      </c>
      <c r="K113" s="7" t="s">
        <v>20</v>
      </c>
      <c r="L113" s="12" t="s">
        <v>67</v>
      </c>
      <c r="T113" s="7" t="s">
        <v>9</v>
      </c>
      <c r="U113" s="12" t="s">
        <v>67</v>
      </c>
    </row>
    <row r="114" spans="2:26" x14ac:dyDescent="0.25">
      <c r="C114" s="9" t="s">
        <v>58</v>
      </c>
      <c r="L114" s="9" t="s">
        <v>58</v>
      </c>
      <c r="U114" s="9" t="s">
        <v>58</v>
      </c>
    </row>
    <row r="115" spans="2:26" x14ac:dyDescent="0.25">
      <c r="B115" s="3" t="s">
        <v>0</v>
      </c>
      <c r="C115" s="13">
        <v>102</v>
      </c>
      <c r="D115" s="13">
        <v>127</v>
      </c>
      <c r="E115" s="13">
        <v>165</v>
      </c>
      <c r="F115" s="13">
        <v>255</v>
      </c>
      <c r="G115" s="13">
        <v>511</v>
      </c>
      <c r="H115" s="13">
        <v>2050</v>
      </c>
      <c r="K115" s="3" t="s">
        <v>0</v>
      </c>
      <c r="L115" s="13">
        <v>102</v>
      </c>
      <c r="M115" s="13">
        <v>127</v>
      </c>
      <c r="N115" s="13">
        <v>165</v>
      </c>
      <c r="O115" s="13">
        <v>255</v>
      </c>
      <c r="P115" s="13">
        <v>511</v>
      </c>
      <c r="Q115" s="13">
        <v>2050</v>
      </c>
      <c r="T115" s="3" t="s">
        <v>0</v>
      </c>
      <c r="U115" s="13">
        <v>102</v>
      </c>
      <c r="V115" s="13">
        <v>127</v>
      </c>
      <c r="W115" s="13">
        <v>165</v>
      </c>
      <c r="X115" s="13">
        <v>255</v>
      </c>
      <c r="Y115" s="13">
        <v>511</v>
      </c>
      <c r="Z115" s="13">
        <v>2050</v>
      </c>
    </row>
    <row r="116" spans="2:26" x14ac:dyDescent="0.25">
      <c r="B116" s="3" t="s">
        <v>85</v>
      </c>
      <c r="C116" s="10"/>
      <c r="D116" s="1"/>
      <c r="E116" s="1"/>
      <c r="F116" s="1"/>
      <c r="G116" s="1"/>
      <c r="H116" s="1"/>
      <c r="K116" s="3" t="s">
        <v>85</v>
      </c>
      <c r="L116" s="10"/>
      <c r="M116" s="1"/>
      <c r="N116" s="1"/>
      <c r="O116" s="1"/>
      <c r="P116" s="1"/>
      <c r="Q116" s="1"/>
      <c r="T116" s="3" t="s">
        <v>85</v>
      </c>
      <c r="U116" s="10">
        <v>291</v>
      </c>
      <c r="V116" s="1">
        <v>329</v>
      </c>
      <c r="W116" s="1">
        <v>357</v>
      </c>
      <c r="X116" s="1">
        <v>385</v>
      </c>
      <c r="Y116" s="1">
        <v>414</v>
      </c>
      <c r="Z116" s="1">
        <v>480</v>
      </c>
    </row>
    <row r="117" spans="2:26" x14ac:dyDescent="0.25">
      <c r="B117" s="3"/>
      <c r="C117" s="10"/>
      <c r="D117" s="1"/>
      <c r="E117" s="1"/>
      <c r="F117" s="1"/>
      <c r="G117" s="1"/>
      <c r="H117" s="1"/>
      <c r="K117" s="3"/>
      <c r="L117" s="10"/>
      <c r="M117" s="1"/>
      <c r="N117" s="1"/>
      <c r="O117" s="1"/>
      <c r="P117" s="1"/>
      <c r="Q117" s="1"/>
      <c r="T117" s="3"/>
      <c r="U117" s="10">
        <v>312</v>
      </c>
      <c r="V117" s="1">
        <v>331</v>
      </c>
      <c r="W117" s="1">
        <v>349</v>
      </c>
      <c r="X117" s="1">
        <v>399</v>
      </c>
      <c r="Y117" s="1">
        <v>423</v>
      </c>
      <c r="Z117" s="1">
        <v>466</v>
      </c>
    </row>
    <row r="118" spans="2:26" x14ac:dyDescent="0.25">
      <c r="B118" s="3"/>
      <c r="C118" s="10"/>
      <c r="D118" s="1"/>
      <c r="E118" s="1"/>
      <c r="F118" s="1"/>
      <c r="G118" s="1"/>
      <c r="H118" s="1"/>
      <c r="K118" s="3"/>
      <c r="L118" s="10"/>
      <c r="M118" s="1"/>
      <c r="N118" s="1"/>
      <c r="O118" s="1"/>
      <c r="P118" s="1"/>
      <c r="Q118" s="1"/>
      <c r="T118" s="3"/>
      <c r="U118" s="10">
        <v>299</v>
      </c>
      <c r="V118" s="1">
        <v>324</v>
      </c>
      <c r="W118" s="1">
        <v>52</v>
      </c>
      <c r="X118" s="1">
        <v>392</v>
      </c>
      <c r="Y118" s="1">
        <v>432</v>
      </c>
      <c r="Z118" s="1">
        <v>511</v>
      </c>
    </row>
    <row r="119" spans="2:26" x14ac:dyDescent="0.25">
      <c r="B119" s="3"/>
      <c r="C119" s="10"/>
      <c r="D119" s="1"/>
      <c r="E119" s="1"/>
      <c r="F119" s="1"/>
      <c r="G119" s="1"/>
      <c r="H119" s="1"/>
      <c r="K119" s="3"/>
      <c r="L119" s="10"/>
      <c r="M119" s="1"/>
      <c r="N119" s="1"/>
      <c r="O119" s="1"/>
      <c r="P119" s="1"/>
      <c r="Q119" s="1"/>
      <c r="T119" s="3"/>
      <c r="U119" s="10">
        <v>298</v>
      </c>
      <c r="V119" s="1">
        <v>330</v>
      </c>
      <c r="W119" s="1">
        <v>354</v>
      </c>
      <c r="X119" s="1">
        <v>404</v>
      </c>
      <c r="Y119" s="1">
        <v>457</v>
      </c>
      <c r="Z119" s="1">
        <v>495</v>
      </c>
    </row>
    <row r="120" spans="2:26" x14ac:dyDescent="0.25">
      <c r="C120" s="10"/>
      <c r="D120" s="1"/>
      <c r="E120" s="1"/>
      <c r="F120" s="1"/>
      <c r="G120" s="1"/>
      <c r="H120" s="1"/>
      <c r="L120" s="10"/>
      <c r="M120" s="1"/>
      <c r="N120" s="1"/>
      <c r="O120" s="1"/>
      <c r="P120" s="1"/>
      <c r="Q120" s="1"/>
      <c r="U120" s="10">
        <v>310</v>
      </c>
      <c r="V120" s="1">
        <v>323</v>
      </c>
      <c r="W120" s="1">
        <v>65</v>
      </c>
      <c r="X120" s="1">
        <v>410</v>
      </c>
      <c r="Y120" s="1">
        <v>420</v>
      </c>
      <c r="Z120" s="1">
        <v>453</v>
      </c>
    </row>
    <row r="121" spans="2:26" x14ac:dyDescent="0.25">
      <c r="C121" s="10"/>
      <c r="D121" s="1"/>
      <c r="E121" s="1"/>
      <c r="F121" s="1"/>
      <c r="G121" s="1"/>
      <c r="H121" s="1"/>
      <c r="L121" s="10"/>
      <c r="M121" s="1"/>
      <c r="N121" s="1"/>
      <c r="O121" s="1"/>
      <c r="P121" s="1"/>
      <c r="Q121" s="1"/>
      <c r="U121" s="10">
        <v>310</v>
      </c>
      <c r="V121" s="1">
        <v>334</v>
      </c>
      <c r="W121" s="1">
        <v>376</v>
      </c>
      <c r="X121" s="1">
        <v>402</v>
      </c>
      <c r="Y121" s="1">
        <v>418</v>
      </c>
      <c r="Z121" s="1">
        <v>504</v>
      </c>
    </row>
    <row r="122" spans="2:26" x14ac:dyDescent="0.25">
      <c r="C122" s="10"/>
      <c r="D122" s="1"/>
      <c r="E122" s="1"/>
      <c r="F122" s="1"/>
      <c r="G122" s="1"/>
      <c r="H122" s="1"/>
      <c r="L122" s="10"/>
      <c r="M122" s="1"/>
      <c r="N122" s="1"/>
      <c r="O122" s="1"/>
      <c r="P122" s="1"/>
      <c r="Q122" s="1"/>
      <c r="U122" s="10">
        <v>312</v>
      </c>
      <c r="V122" s="1">
        <v>336</v>
      </c>
      <c r="W122" s="1">
        <v>371</v>
      </c>
      <c r="X122" s="1">
        <v>399</v>
      </c>
      <c r="Y122" s="1">
        <v>451</v>
      </c>
      <c r="Z122" s="1">
        <v>549</v>
      </c>
    </row>
    <row r="123" spans="2:26" x14ac:dyDescent="0.25">
      <c r="C123" s="10"/>
      <c r="D123" s="1"/>
      <c r="E123" s="1"/>
      <c r="F123" s="1"/>
      <c r="G123" s="1"/>
      <c r="H123" s="1"/>
      <c r="L123" s="10"/>
      <c r="M123" s="1"/>
      <c r="N123" s="1"/>
      <c r="O123" s="1"/>
      <c r="P123" s="1"/>
      <c r="Q123" s="1"/>
      <c r="U123" s="10">
        <v>317</v>
      </c>
      <c r="V123" s="1">
        <v>335</v>
      </c>
      <c r="W123" s="1">
        <v>351</v>
      </c>
      <c r="X123" s="1">
        <v>398</v>
      </c>
      <c r="Y123" s="1">
        <v>483</v>
      </c>
      <c r="Z123" s="1">
        <v>550</v>
      </c>
    </row>
    <row r="124" spans="2:26" x14ac:dyDescent="0.25">
      <c r="C124" s="10"/>
      <c r="D124" s="1"/>
      <c r="E124" s="1"/>
      <c r="F124" s="1"/>
      <c r="G124" s="1"/>
      <c r="H124" s="1"/>
      <c r="L124" s="10"/>
      <c r="M124" s="1"/>
      <c r="N124" s="1"/>
      <c r="O124" s="1"/>
      <c r="P124" s="1"/>
      <c r="Q124" s="1"/>
      <c r="U124" s="10">
        <v>324</v>
      </c>
      <c r="V124" s="1">
        <v>344</v>
      </c>
      <c r="W124" s="1">
        <v>350</v>
      </c>
      <c r="X124" s="1">
        <v>430</v>
      </c>
      <c r="Y124" s="1">
        <v>490</v>
      </c>
      <c r="Z124" s="1">
        <v>574</v>
      </c>
    </row>
    <row r="125" spans="2:26" x14ac:dyDescent="0.25">
      <c r="C125" s="10"/>
      <c r="D125" s="1"/>
      <c r="E125" s="1"/>
      <c r="F125" s="1"/>
      <c r="G125" s="1"/>
      <c r="H125" s="1"/>
      <c r="L125" s="10"/>
      <c r="M125" s="1"/>
      <c r="N125" s="1"/>
      <c r="O125" s="1"/>
      <c r="P125" s="1"/>
      <c r="Q125" s="1"/>
      <c r="U125" s="10">
        <v>324</v>
      </c>
      <c r="V125" s="1">
        <v>348</v>
      </c>
      <c r="W125" s="1">
        <v>348</v>
      </c>
      <c r="X125" s="1">
        <v>426</v>
      </c>
      <c r="Y125" s="1">
        <v>475</v>
      </c>
      <c r="Z125" s="1">
        <v>479</v>
      </c>
    </row>
    <row r="126" spans="2:26" x14ac:dyDescent="0.25">
      <c r="C126" s="10"/>
      <c r="D126" s="1"/>
      <c r="E126" s="1"/>
      <c r="F126" s="1"/>
      <c r="G126" s="1"/>
      <c r="H126" s="1"/>
      <c r="L126" s="10"/>
      <c r="M126" s="1"/>
      <c r="N126" s="1"/>
      <c r="O126" s="1"/>
      <c r="P126" s="1"/>
      <c r="Q126" s="1"/>
      <c r="U126" s="10">
        <v>315</v>
      </c>
      <c r="V126" s="1">
        <v>355</v>
      </c>
      <c r="W126" s="1">
        <v>355</v>
      </c>
      <c r="X126" s="1">
        <v>419</v>
      </c>
      <c r="Y126" s="1">
        <v>453</v>
      </c>
      <c r="Z126" s="1">
        <v>484</v>
      </c>
    </row>
    <row r="127" spans="2:26" x14ac:dyDescent="0.25">
      <c r="C127" s="10"/>
      <c r="D127" s="1"/>
      <c r="E127" s="1"/>
      <c r="F127" s="1"/>
      <c r="G127" s="1"/>
      <c r="H127" s="1"/>
      <c r="L127" s="10"/>
      <c r="M127" s="1"/>
      <c r="N127" s="1"/>
      <c r="O127" s="1"/>
      <c r="P127" s="1"/>
      <c r="Q127" s="1"/>
      <c r="U127" s="10">
        <v>317</v>
      </c>
      <c r="V127" s="1">
        <v>345</v>
      </c>
      <c r="W127" s="1">
        <v>351</v>
      </c>
      <c r="X127" s="1">
        <v>408</v>
      </c>
      <c r="Y127" s="1">
        <v>467</v>
      </c>
      <c r="Z127" s="1">
        <v>528</v>
      </c>
    </row>
    <row r="128" spans="2:26" x14ac:dyDescent="0.25">
      <c r="C128" s="10"/>
      <c r="D128" s="1"/>
      <c r="E128" s="1"/>
      <c r="F128" s="1"/>
      <c r="G128" s="1"/>
      <c r="H128" s="1"/>
      <c r="L128" s="10"/>
      <c r="M128" s="1"/>
      <c r="N128" s="1"/>
      <c r="O128" s="1"/>
      <c r="P128" s="1"/>
      <c r="Q128" s="1"/>
      <c r="U128" s="10">
        <v>322</v>
      </c>
      <c r="V128" s="1">
        <v>357</v>
      </c>
      <c r="W128" s="1">
        <v>342</v>
      </c>
      <c r="X128" s="1">
        <v>401</v>
      </c>
      <c r="Y128" s="1">
        <v>461</v>
      </c>
      <c r="Z128" s="1">
        <v>575</v>
      </c>
    </row>
    <row r="129" spans="2:26" x14ac:dyDescent="0.25">
      <c r="C129" s="10"/>
      <c r="D129" s="1"/>
      <c r="E129" s="1"/>
      <c r="F129" s="1"/>
      <c r="G129" s="1"/>
      <c r="H129" s="1"/>
      <c r="L129" s="10"/>
      <c r="M129" s="1"/>
      <c r="N129" s="1"/>
      <c r="O129" s="1"/>
      <c r="P129" s="1"/>
      <c r="Q129" s="1"/>
      <c r="U129" s="10">
        <v>329</v>
      </c>
      <c r="V129" s="1">
        <v>341</v>
      </c>
      <c r="W129" s="1">
        <v>350</v>
      </c>
      <c r="X129" s="1">
        <v>398</v>
      </c>
      <c r="Y129" s="1">
        <v>479</v>
      </c>
      <c r="Z129" s="1">
        <v>584</v>
      </c>
    </row>
    <row r="130" spans="2:26" x14ac:dyDescent="0.25">
      <c r="C130" s="10"/>
      <c r="D130" s="1"/>
      <c r="E130" s="1"/>
      <c r="F130" s="1"/>
      <c r="G130" s="1"/>
      <c r="H130" s="1"/>
      <c r="L130" s="10"/>
      <c r="M130" s="1"/>
      <c r="N130" s="1"/>
      <c r="O130" s="1"/>
      <c r="P130" s="1"/>
      <c r="Q130" s="1"/>
      <c r="U130" s="10">
        <v>332</v>
      </c>
      <c r="V130" s="1">
        <v>331</v>
      </c>
      <c r="W130" s="1">
        <v>346</v>
      </c>
      <c r="X130" s="1">
        <v>400</v>
      </c>
      <c r="Y130" s="1">
        <v>463</v>
      </c>
      <c r="Z130" s="1">
        <v>592</v>
      </c>
    </row>
    <row r="131" spans="2:26" x14ac:dyDescent="0.25">
      <c r="C131" t="e">
        <f>SUM(C116:C130)/COUNT(C116:C130)</f>
        <v>#DIV/0!</v>
      </c>
      <c r="D131" t="e">
        <f t="shared" ref="D131" si="61">SUM(D116:D130)/COUNT(D116:D130)</f>
        <v>#DIV/0!</v>
      </c>
      <c r="E131" t="e">
        <f t="shared" ref="E131" si="62">SUM(E116:E130)/COUNT(E116:E130)</f>
        <v>#DIV/0!</v>
      </c>
      <c r="F131" t="e">
        <f t="shared" ref="F131" si="63">SUM(F116:F130)/COUNT(F116:F130)</f>
        <v>#DIV/0!</v>
      </c>
      <c r="G131" t="e">
        <f t="shared" ref="G131" si="64">SUM(G116:G130)/COUNT(G116:G130)</f>
        <v>#DIV/0!</v>
      </c>
      <c r="H131" t="e">
        <f t="shared" ref="H131" si="65">SUM(H116:H130)/COUNT(H116:H130)</f>
        <v>#DIV/0!</v>
      </c>
      <c r="L131" t="e">
        <f>SUM(L116:L130)/COUNT(L116:L130)</f>
        <v>#DIV/0!</v>
      </c>
      <c r="M131" t="e">
        <f t="shared" ref="M131" si="66">SUM(M116:M130)/COUNT(M116:M130)</f>
        <v>#DIV/0!</v>
      </c>
      <c r="N131" t="e">
        <f t="shared" ref="N131" si="67">SUM(N116:N130)/COUNT(N116:N130)</f>
        <v>#DIV/0!</v>
      </c>
      <c r="O131" t="e">
        <f t="shared" ref="O131" si="68">SUM(O116:O130)/COUNT(O116:O130)</f>
        <v>#DIV/0!</v>
      </c>
      <c r="P131" t="e">
        <f t="shared" ref="P131" si="69">SUM(P116:P130)/COUNT(P116:P130)</f>
        <v>#DIV/0!</v>
      </c>
      <c r="Q131" t="e">
        <f t="shared" ref="Q131" si="70">SUM(Q116:Q130)/COUNT(Q116:Q130)</f>
        <v>#DIV/0!</v>
      </c>
      <c r="U131">
        <f>SUM(U116:U130)/COUNT(U116:U130)</f>
        <v>314.13333333333333</v>
      </c>
      <c r="V131">
        <f t="shared" ref="V131" si="71">SUM(V116:V130)/COUNT(V116:V130)</f>
        <v>337.53333333333336</v>
      </c>
      <c r="W131">
        <f t="shared" ref="W131" si="72">SUM(W116:W130)/COUNT(W116:W130)</f>
        <v>314.46666666666664</v>
      </c>
      <c r="X131">
        <f t="shared" ref="X131" si="73">SUM(X116:X130)/COUNT(X116:X130)</f>
        <v>404.73333333333335</v>
      </c>
      <c r="Y131">
        <f t="shared" ref="Y131" si="74">SUM(Y116:Y130)/COUNT(Y116:Y130)</f>
        <v>452.4</v>
      </c>
      <c r="Z131">
        <f t="shared" ref="Z131" si="75">SUM(Z116:Z130)/COUNT(Z116:Z130)</f>
        <v>521.6</v>
      </c>
    </row>
    <row r="135" spans="2:26" ht="21" x14ac:dyDescent="0.35">
      <c r="B135" s="7" t="s">
        <v>21</v>
      </c>
      <c r="C135" s="12" t="s">
        <v>68</v>
      </c>
      <c r="K135" s="7" t="s">
        <v>20</v>
      </c>
      <c r="L135" s="12" t="s">
        <v>68</v>
      </c>
      <c r="T135" s="7" t="s">
        <v>9</v>
      </c>
      <c r="U135" s="12" t="s">
        <v>68</v>
      </c>
    </row>
    <row r="136" spans="2:26" x14ac:dyDescent="0.25">
      <c r="C136" s="9" t="s">
        <v>58</v>
      </c>
      <c r="L136" s="9" t="s">
        <v>58</v>
      </c>
      <c r="U136" s="9" t="s">
        <v>58</v>
      </c>
    </row>
    <row r="137" spans="2:26" x14ac:dyDescent="0.25">
      <c r="B137" s="3" t="s">
        <v>0</v>
      </c>
      <c r="C137" s="13">
        <v>102</v>
      </c>
      <c r="D137" s="13">
        <v>127</v>
      </c>
      <c r="E137" s="13">
        <v>165</v>
      </c>
      <c r="F137" s="13">
        <v>255</v>
      </c>
      <c r="G137" s="13">
        <v>511</v>
      </c>
      <c r="H137" s="13">
        <v>2050</v>
      </c>
      <c r="K137" s="3" t="s">
        <v>0</v>
      </c>
      <c r="L137" s="13">
        <v>102</v>
      </c>
      <c r="M137" s="13">
        <v>127</v>
      </c>
      <c r="N137" s="13">
        <v>165</v>
      </c>
      <c r="O137" s="13">
        <v>255</v>
      </c>
      <c r="P137" s="13">
        <v>511</v>
      </c>
      <c r="Q137" s="13">
        <v>2050</v>
      </c>
      <c r="T137" s="3" t="s">
        <v>0</v>
      </c>
      <c r="U137" s="13">
        <v>102</v>
      </c>
      <c r="V137" s="13">
        <v>127</v>
      </c>
      <c r="W137" s="13">
        <v>165</v>
      </c>
      <c r="X137" s="13">
        <v>255</v>
      </c>
      <c r="Y137" s="13">
        <v>511</v>
      </c>
      <c r="Z137" s="13">
        <v>2050</v>
      </c>
    </row>
    <row r="138" spans="2:26" x14ac:dyDescent="0.25">
      <c r="B138" s="3" t="s">
        <v>85</v>
      </c>
      <c r="C138" s="10"/>
      <c r="D138" s="1"/>
      <c r="E138" s="1"/>
      <c r="F138" s="1"/>
      <c r="G138" s="1"/>
      <c r="H138" s="1"/>
      <c r="K138" s="3" t="s">
        <v>85</v>
      </c>
      <c r="L138" s="10"/>
      <c r="M138" s="1"/>
      <c r="N138" s="1"/>
      <c r="O138" s="1"/>
      <c r="P138" s="1"/>
      <c r="Q138" s="1"/>
      <c r="T138" s="3" t="s">
        <v>85</v>
      </c>
      <c r="U138" s="10"/>
      <c r="V138" s="1"/>
      <c r="W138" s="1"/>
      <c r="X138" s="1"/>
      <c r="Y138" s="1"/>
      <c r="Z138" s="1"/>
    </row>
    <row r="139" spans="2:26" x14ac:dyDescent="0.25">
      <c r="B139" s="3" t="s">
        <v>82</v>
      </c>
      <c r="C139" s="10"/>
      <c r="D139" s="1"/>
      <c r="E139" s="1"/>
      <c r="F139" s="1"/>
      <c r="G139" s="1"/>
      <c r="H139" s="1"/>
      <c r="K139" s="3"/>
      <c r="L139" s="10"/>
      <c r="M139" s="1"/>
      <c r="N139" s="1"/>
      <c r="O139" s="1"/>
      <c r="P139" s="1"/>
      <c r="Q139" s="1"/>
      <c r="T139" s="3"/>
      <c r="U139" s="10"/>
      <c r="V139" s="1"/>
      <c r="W139" s="1"/>
      <c r="X139" s="1"/>
      <c r="Y139" s="1"/>
      <c r="Z139" s="1"/>
    </row>
    <row r="140" spans="2:26" x14ac:dyDescent="0.25">
      <c r="B140" s="3"/>
      <c r="C140" s="10"/>
      <c r="D140" s="1"/>
      <c r="E140" s="1"/>
      <c r="F140" s="1"/>
      <c r="G140" s="1"/>
      <c r="H140" s="1"/>
      <c r="K140" s="3"/>
      <c r="L140" s="10"/>
      <c r="M140" s="1"/>
      <c r="N140" s="1"/>
      <c r="O140" s="1"/>
      <c r="P140" s="1"/>
      <c r="Q140" s="1"/>
      <c r="T140" s="3"/>
      <c r="U140" s="10"/>
      <c r="V140" s="1"/>
      <c r="W140" s="1"/>
      <c r="X140" s="1"/>
      <c r="Y140" s="1"/>
      <c r="Z140" s="1"/>
    </row>
    <row r="141" spans="2:26" x14ac:dyDescent="0.25">
      <c r="B141" s="3"/>
      <c r="C141" s="10"/>
      <c r="D141" s="1"/>
      <c r="E141" s="1"/>
      <c r="F141" s="1"/>
      <c r="G141" s="1"/>
      <c r="H141" s="1"/>
      <c r="K141" s="3"/>
      <c r="L141" s="10"/>
      <c r="M141" s="1"/>
      <c r="N141" s="1"/>
      <c r="O141" s="1"/>
      <c r="P141" s="1"/>
      <c r="Q141" s="1"/>
      <c r="T141" s="3"/>
      <c r="U141" s="10"/>
      <c r="V141" s="1"/>
      <c r="W141" s="1"/>
      <c r="X141" s="1"/>
      <c r="Y141" s="1"/>
      <c r="Z141" s="1"/>
    </row>
    <row r="142" spans="2:26" x14ac:dyDescent="0.25">
      <c r="C142" s="10"/>
      <c r="D142" s="1"/>
      <c r="E142" s="1"/>
      <c r="F142" s="1"/>
      <c r="G142" s="1"/>
      <c r="H142" s="1"/>
      <c r="L142" s="10"/>
      <c r="M142" s="1"/>
      <c r="N142" s="1"/>
      <c r="O142" s="1"/>
      <c r="P142" s="1"/>
      <c r="Q142" s="1"/>
      <c r="U142" s="10"/>
      <c r="V142" s="1"/>
      <c r="W142" s="1"/>
      <c r="X142" s="1"/>
      <c r="Y142" s="1"/>
      <c r="Z142" s="1"/>
    </row>
    <row r="143" spans="2:26" x14ac:dyDescent="0.25">
      <c r="C143" s="10"/>
      <c r="D143" s="1"/>
      <c r="E143" s="1"/>
      <c r="F143" s="1"/>
      <c r="G143" s="1"/>
      <c r="H143" s="1"/>
      <c r="L143" s="10"/>
      <c r="M143" s="1"/>
      <c r="N143" s="1"/>
      <c r="O143" s="1"/>
      <c r="P143" s="1"/>
      <c r="Q143" s="1"/>
      <c r="U143" s="10"/>
      <c r="V143" s="1"/>
      <c r="W143" s="1"/>
      <c r="X143" s="1"/>
      <c r="Y143" s="1"/>
      <c r="Z143" s="1"/>
    </row>
    <row r="144" spans="2:26" x14ac:dyDescent="0.25">
      <c r="C144" s="10"/>
      <c r="D144" s="1"/>
      <c r="E144" s="1"/>
      <c r="F144" s="1"/>
      <c r="G144" s="1"/>
      <c r="H144" s="1"/>
      <c r="L144" s="10"/>
      <c r="M144" s="1"/>
      <c r="N144" s="1"/>
      <c r="O144" s="1"/>
      <c r="P144" s="1"/>
      <c r="Q144" s="1"/>
      <c r="U144" s="10"/>
      <c r="V144" s="1"/>
      <c r="W144" s="1"/>
      <c r="X144" s="1"/>
      <c r="Y144" s="1"/>
      <c r="Z144" s="1"/>
    </row>
    <row r="145" spans="3:26" x14ac:dyDescent="0.25">
      <c r="C145" s="10"/>
      <c r="D145" s="1"/>
      <c r="E145" s="1"/>
      <c r="F145" s="1"/>
      <c r="G145" s="1"/>
      <c r="H145" s="1"/>
      <c r="L145" s="10"/>
      <c r="M145" s="1"/>
      <c r="N145" s="1"/>
      <c r="O145" s="1"/>
      <c r="P145" s="1"/>
      <c r="Q145" s="1"/>
      <c r="U145" s="10"/>
      <c r="V145" s="1"/>
      <c r="W145" s="1"/>
      <c r="X145" s="1"/>
      <c r="Y145" s="1"/>
      <c r="Z145" s="1"/>
    </row>
    <row r="146" spans="3:26" x14ac:dyDescent="0.25">
      <c r="C146" s="10"/>
      <c r="D146" s="1"/>
      <c r="E146" s="1"/>
      <c r="F146" s="1"/>
      <c r="G146" s="1"/>
      <c r="H146" s="1"/>
      <c r="L146" s="10"/>
      <c r="M146" s="1"/>
      <c r="N146" s="1"/>
      <c r="O146" s="1"/>
      <c r="P146" s="1"/>
      <c r="Q146" s="1"/>
      <c r="U146" s="10"/>
      <c r="V146" s="1"/>
      <c r="W146" s="1"/>
      <c r="X146" s="1"/>
      <c r="Y146" s="1"/>
      <c r="Z146" s="1"/>
    </row>
    <row r="147" spans="3:26" x14ac:dyDescent="0.25">
      <c r="C147" s="10"/>
      <c r="D147" s="1"/>
      <c r="E147" s="1"/>
      <c r="F147" s="1"/>
      <c r="G147" s="1"/>
      <c r="H147" s="1"/>
      <c r="L147" s="10"/>
      <c r="M147" s="1"/>
      <c r="N147" s="1"/>
      <c r="O147" s="1"/>
      <c r="P147" s="1"/>
      <c r="Q147" s="1"/>
      <c r="U147" s="10"/>
      <c r="V147" s="1"/>
      <c r="W147" s="1"/>
      <c r="X147" s="1"/>
      <c r="Y147" s="1"/>
      <c r="Z147" s="1"/>
    </row>
    <row r="148" spans="3:26" x14ac:dyDescent="0.25">
      <c r="C148" s="10"/>
      <c r="D148" s="1"/>
      <c r="E148" s="1"/>
      <c r="F148" s="1"/>
      <c r="G148" s="1"/>
      <c r="H148" s="1"/>
      <c r="L148" s="10"/>
      <c r="M148" s="1"/>
      <c r="N148" s="1"/>
      <c r="O148" s="1"/>
      <c r="P148" s="1"/>
      <c r="Q148" s="1"/>
      <c r="U148" s="10"/>
      <c r="V148" s="1"/>
      <c r="W148" s="1"/>
      <c r="X148" s="1"/>
      <c r="Y148" s="1"/>
      <c r="Z148" s="1"/>
    </row>
    <row r="149" spans="3:26" x14ac:dyDescent="0.25">
      <c r="C149" s="10"/>
      <c r="D149" s="1"/>
      <c r="E149" s="1"/>
      <c r="F149" s="1"/>
      <c r="G149" s="1"/>
      <c r="H149" s="1"/>
      <c r="L149" s="10"/>
      <c r="M149" s="1"/>
      <c r="N149" s="1"/>
      <c r="O149" s="1"/>
      <c r="P149" s="1"/>
      <c r="Q149" s="1"/>
      <c r="U149" s="10"/>
      <c r="V149" s="1"/>
      <c r="W149" s="1"/>
      <c r="X149" s="1"/>
      <c r="Y149" s="1"/>
      <c r="Z149" s="1"/>
    </row>
    <row r="150" spans="3:26" x14ac:dyDescent="0.25">
      <c r="C150" s="10"/>
      <c r="D150" s="1"/>
      <c r="E150" s="1"/>
      <c r="F150" s="1"/>
      <c r="G150" s="1"/>
      <c r="H150" s="1"/>
      <c r="L150" s="10"/>
      <c r="M150" s="1"/>
      <c r="N150" s="1"/>
      <c r="O150" s="1"/>
      <c r="P150" s="1"/>
      <c r="Q150" s="1"/>
      <c r="U150" s="10"/>
      <c r="V150" s="1"/>
      <c r="W150" s="1"/>
      <c r="X150" s="1"/>
      <c r="Y150" s="1"/>
      <c r="Z150" s="1"/>
    </row>
    <row r="151" spans="3:26" x14ac:dyDescent="0.25">
      <c r="C151" s="10"/>
      <c r="D151" s="1"/>
      <c r="E151" s="1"/>
      <c r="F151" s="1"/>
      <c r="G151" s="1"/>
      <c r="H151" s="1"/>
      <c r="L151" s="10"/>
      <c r="M151" s="1"/>
      <c r="N151" s="1"/>
      <c r="O151" s="1"/>
      <c r="P151" s="1"/>
      <c r="Q151" s="1"/>
      <c r="U151" s="10"/>
      <c r="V151" s="1"/>
      <c r="W151" s="1"/>
      <c r="X151" s="1"/>
      <c r="Y151" s="1"/>
      <c r="Z151" s="1"/>
    </row>
    <row r="152" spans="3:26" x14ac:dyDescent="0.25">
      <c r="C152" s="10"/>
      <c r="D152" s="1"/>
      <c r="E152" s="1"/>
      <c r="F152" s="1"/>
      <c r="G152" s="1"/>
      <c r="H152" s="1"/>
      <c r="L152" s="10"/>
      <c r="M152" s="1"/>
      <c r="N152" s="1"/>
      <c r="O152" s="1"/>
      <c r="P152" s="1"/>
      <c r="Q152" s="1"/>
      <c r="U152" s="10"/>
      <c r="V152" s="1"/>
      <c r="W152" s="1"/>
      <c r="X152" s="1"/>
      <c r="Y152" s="1"/>
      <c r="Z152" s="1"/>
    </row>
    <row r="153" spans="3:26" x14ac:dyDescent="0.25">
      <c r="C153" t="e">
        <f>SUM(C138:C152)/COUNT(C138:C152)</f>
        <v>#DIV/0!</v>
      </c>
      <c r="D153" t="e">
        <f t="shared" ref="D153" si="76">SUM(D138:D152)/COUNT(D138:D152)</f>
        <v>#DIV/0!</v>
      </c>
      <c r="E153" t="e">
        <f t="shared" ref="E153" si="77">SUM(E138:E152)/COUNT(E138:E152)</f>
        <v>#DIV/0!</v>
      </c>
      <c r="F153" t="e">
        <f t="shared" ref="F153" si="78">SUM(F138:F152)/COUNT(F138:F152)</f>
        <v>#DIV/0!</v>
      </c>
      <c r="G153" t="e">
        <f t="shared" ref="G153" si="79">SUM(G138:G152)/COUNT(G138:G152)</f>
        <v>#DIV/0!</v>
      </c>
      <c r="H153" t="e">
        <f t="shared" ref="H153" si="80">SUM(H138:H152)/COUNT(H138:H152)</f>
        <v>#DIV/0!</v>
      </c>
      <c r="L153" t="e">
        <f>SUM(L138:L152)/COUNT(L138:L152)</f>
        <v>#DIV/0!</v>
      </c>
      <c r="M153" t="e">
        <f t="shared" ref="M153" si="81">SUM(M138:M152)/COUNT(M138:M152)</f>
        <v>#DIV/0!</v>
      </c>
      <c r="N153" t="e">
        <f t="shared" ref="N153" si="82">SUM(N138:N152)/COUNT(N138:N152)</f>
        <v>#DIV/0!</v>
      </c>
      <c r="O153" t="e">
        <f t="shared" ref="O153" si="83">SUM(O138:O152)/COUNT(O138:O152)</f>
        <v>#DIV/0!</v>
      </c>
      <c r="P153" t="e">
        <f t="shared" ref="P153" si="84">SUM(P138:P152)/COUNT(P138:P152)</f>
        <v>#DIV/0!</v>
      </c>
      <c r="Q153" t="e">
        <f t="shared" ref="Q153" si="85">SUM(Q138:Q152)/COUNT(Q138:Q152)</f>
        <v>#DIV/0!</v>
      </c>
      <c r="U153" t="e">
        <f>SUM(U138:U152)/COUNT(U138:U152)</f>
        <v>#DIV/0!</v>
      </c>
      <c r="V153" t="e">
        <f t="shared" ref="V153" si="86">SUM(V138:V152)/COUNT(V138:V152)</f>
        <v>#DIV/0!</v>
      </c>
      <c r="W153" t="e">
        <f t="shared" ref="W153" si="87">SUM(W138:W152)/COUNT(W138:W152)</f>
        <v>#DIV/0!</v>
      </c>
      <c r="X153" t="e">
        <f t="shared" ref="X153" si="88">SUM(X138:X152)/COUNT(X138:X152)</f>
        <v>#DIV/0!</v>
      </c>
      <c r="Y153" t="e">
        <f t="shared" ref="Y153" si="89">SUM(Y138:Y152)/COUNT(Y138:Y152)</f>
        <v>#DIV/0!</v>
      </c>
      <c r="Z153" t="e">
        <f t="shared" ref="Z153" si="90">SUM(Z138:Z152)/COUNT(Z138:Z152)</f>
        <v>#DIV/0!</v>
      </c>
    </row>
  </sheetData>
  <pageMargins left="0.7" right="0.7" top="0.75" bottom="0.75" header="0.3" footer="0.3"/>
  <pageSetup paperSize="9" orientation="portrait" horizontalDpi="4294967293" verticalDpi="4294967293" r:id="rId1"/>
  <ignoredErrors>
    <ignoredError sqref="C2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P40" sqref="P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162"/>
  <sheetViews>
    <sheetView topLeftCell="J49" zoomScale="85" zoomScaleNormal="85" workbookViewId="0">
      <selection activeCell="V30" sqref="V30"/>
    </sheetView>
  </sheetViews>
  <sheetFormatPr defaultRowHeight="15" x14ac:dyDescent="0.25"/>
  <cols>
    <col min="2" max="2" width="12.7109375" customWidth="1"/>
    <col min="3" max="3" width="20.7109375" customWidth="1"/>
    <col min="5" max="5" width="15.140625" customWidth="1"/>
    <col min="6" max="6" width="15.28515625" customWidth="1"/>
    <col min="7" max="7" width="17.28515625" customWidth="1"/>
    <col min="8" max="8" width="11.7109375" customWidth="1"/>
    <col min="9" max="9" width="16.140625" customWidth="1"/>
    <col min="15" max="15" width="14.140625" customWidth="1"/>
    <col min="16" max="16" width="23.7109375" customWidth="1"/>
    <col min="18" max="18" width="15.28515625" customWidth="1"/>
    <col min="19" max="19" width="21.7109375" customWidth="1"/>
    <col min="20" max="20" width="17.7109375" customWidth="1"/>
    <col min="21" max="22" width="13.7109375" customWidth="1"/>
    <col min="29" max="29" width="22.85546875" customWidth="1"/>
    <col min="31" max="31" width="13.7109375" customWidth="1"/>
    <col min="32" max="32" width="20.7109375" customWidth="1"/>
    <col min="33" max="33" width="18.28515625" customWidth="1"/>
    <col min="34" max="34" width="13.7109375" customWidth="1"/>
    <col min="35" max="35" width="15.140625" customWidth="1"/>
  </cols>
  <sheetData>
    <row r="2" spans="1:35" x14ac:dyDescent="0.25">
      <c r="B2" t="s">
        <v>3</v>
      </c>
    </row>
    <row r="3" spans="1:35" x14ac:dyDescent="0.25">
      <c r="B3" t="s">
        <v>87</v>
      </c>
    </row>
    <row r="4" spans="1:35" x14ac:dyDescent="0.25">
      <c r="B4" t="s">
        <v>6</v>
      </c>
    </row>
    <row r="5" spans="1:35" x14ac:dyDescent="0.25">
      <c r="B5" t="s">
        <v>88</v>
      </c>
    </row>
    <row r="6" spans="1:35" x14ac:dyDescent="0.25">
      <c r="A6">
        <v>6</v>
      </c>
      <c r="B6" t="s">
        <v>90</v>
      </c>
      <c r="I6" t="s">
        <v>91</v>
      </c>
      <c r="O6" s="5"/>
      <c r="V6" t="s">
        <v>91</v>
      </c>
      <c r="AI6" t="s">
        <v>91</v>
      </c>
    </row>
    <row r="7" spans="1:35" x14ac:dyDescent="0.25">
      <c r="B7" s="6" t="s">
        <v>65</v>
      </c>
      <c r="AB7" s="5"/>
    </row>
    <row r="8" spans="1:35" ht="23.25" x14ac:dyDescent="0.35">
      <c r="A8" s="7" t="s">
        <v>21</v>
      </c>
      <c r="C8" s="18" t="s">
        <v>89</v>
      </c>
      <c r="H8" s="19" t="s">
        <v>110</v>
      </c>
      <c r="N8" s="7" t="s">
        <v>21</v>
      </c>
      <c r="P8" s="18" t="s">
        <v>26</v>
      </c>
      <c r="AA8" s="7" t="s">
        <v>21</v>
      </c>
      <c r="AC8" s="18" t="s">
        <v>101</v>
      </c>
    </row>
    <row r="9" spans="1:35" x14ac:dyDescent="0.25">
      <c r="B9" s="2" t="s">
        <v>22</v>
      </c>
      <c r="C9" s="2" t="s">
        <v>23</v>
      </c>
      <c r="D9" s="14"/>
      <c r="E9" s="2" t="s">
        <v>22</v>
      </c>
      <c r="F9" s="2" t="s">
        <v>23</v>
      </c>
      <c r="I9" s="2" t="s">
        <v>18</v>
      </c>
      <c r="O9" s="2" t="s">
        <v>22</v>
      </c>
      <c r="P9" s="2" t="s">
        <v>23</v>
      </c>
      <c r="Q9" s="14"/>
      <c r="R9" s="2" t="s">
        <v>22</v>
      </c>
      <c r="S9" s="2" t="s">
        <v>23</v>
      </c>
      <c r="V9" s="2" t="s">
        <v>18</v>
      </c>
      <c r="AB9" s="2" t="s">
        <v>22</v>
      </c>
      <c r="AC9" s="2" t="s">
        <v>23</v>
      </c>
      <c r="AD9" s="14"/>
      <c r="AE9" s="2" t="s">
        <v>22</v>
      </c>
      <c r="AF9" s="2" t="s">
        <v>23</v>
      </c>
      <c r="AI9" s="2" t="s">
        <v>18</v>
      </c>
    </row>
    <row r="10" spans="1:35" x14ac:dyDescent="0.25">
      <c r="A10" s="14" t="s">
        <v>1</v>
      </c>
      <c r="B10" s="14" t="s">
        <v>2</v>
      </c>
      <c r="C10" s="14" t="s">
        <v>2</v>
      </c>
      <c r="E10" s="14" t="s">
        <v>15</v>
      </c>
      <c r="F10" s="14" t="s">
        <v>14</v>
      </c>
      <c r="G10" s="14" t="s">
        <v>17</v>
      </c>
      <c r="H10" s="14" t="s">
        <v>16</v>
      </c>
      <c r="I10" s="14" t="s">
        <v>19</v>
      </c>
      <c r="N10" s="14" t="s">
        <v>1</v>
      </c>
      <c r="O10" s="14" t="s">
        <v>2</v>
      </c>
      <c r="P10" s="14" t="s">
        <v>2</v>
      </c>
      <c r="R10" s="14" t="s">
        <v>15</v>
      </c>
      <c r="S10" s="14" t="s">
        <v>14</v>
      </c>
      <c r="T10" s="14" t="s">
        <v>17</v>
      </c>
      <c r="U10" s="14" t="s">
        <v>16</v>
      </c>
      <c r="V10" s="14" t="s">
        <v>19</v>
      </c>
      <c r="AA10" s="14" t="s">
        <v>1</v>
      </c>
      <c r="AB10" s="14" t="s">
        <v>2</v>
      </c>
      <c r="AC10" s="14" t="s">
        <v>2</v>
      </c>
      <c r="AE10" s="14" t="s">
        <v>15</v>
      </c>
      <c r="AF10" s="14" t="s">
        <v>14</v>
      </c>
      <c r="AG10" s="14" t="s">
        <v>17</v>
      </c>
      <c r="AH10" s="14" t="s">
        <v>16</v>
      </c>
      <c r="AI10" s="14" t="s">
        <v>19</v>
      </c>
    </row>
    <row r="11" spans="1:35" x14ac:dyDescent="0.25">
      <c r="A11">
        <v>1</v>
      </c>
      <c r="B11" s="4">
        <v>7.1302136999999997</v>
      </c>
      <c r="C11" s="4">
        <v>7.1309022999999998</v>
      </c>
      <c r="D11" s="4"/>
      <c r="E11" s="4">
        <f>(B11-B$11)*1000000</f>
        <v>0</v>
      </c>
      <c r="F11" s="4">
        <f>(C11-B11)*1000000</f>
        <v>688.6000000001502</v>
      </c>
      <c r="G11" s="4">
        <f>F11/B11</f>
        <v>96.574945572830487</v>
      </c>
      <c r="H11" s="4">
        <v>9910</v>
      </c>
      <c r="I11" s="4">
        <f>G11/(H11/100)</f>
        <v>0.97452013696095352</v>
      </c>
      <c r="J11" s="4"/>
      <c r="K11" s="4"/>
      <c r="N11">
        <v>1</v>
      </c>
      <c r="O11" s="4">
        <v>7.1279124999999999</v>
      </c>
      <c r="P11" s="4">
        <v>7.1286301999999999</v>
      </c>
      <c r="Q11" s="4"/>
      <c r="R11" s="4">
        <f>(O11-O$11)*1000000</f>
        <v>0</v>
      </c>
      <c r="S11" s="4">
        <f>(P11-O11)*1000000</f>
        <v>717.70000000004325</v>
      </c>
      <c r="T11" s="4">
        <f>S11/O11</f>
        <v>100.68866586115405</v>
      </c>
      <c r="U11" s="4">
        <v>9910</v>
      </c>
      <c r="V11" s="4">
        <f>T11/(U11/100)</f>
        <v>1.016030937044945</v>
      </c>
      <c r="W11" s="4"/>
      <c r="X11" s="4"/>
      <c r="AA11">
        <v>1</v>
      </c>
      <c r="AB11" s="4">
        <v>7.1279124999999999</v>
      </c>
      <c r="AC11" s="4">
        <v>7.1286301999999999</v>
      </c>
      <c r="AD11" s="4"/>
      <c r="AE11" s="4">
        <f>(AB11-AB$11)*1000000</f>
        <v>0</v>
      </c>
      <c r="AF11" s="4">
        <f>(AC11-AB11)*1000000</f>
        <v>717.70000000004325</v>
      </c>
      <c r="AG11" s="4">
        <f>AF11/AB11</f>
        <v>100.68866586115405</v>
      </c>
      <c r="AH11" s="4">
        <v>9910</v>
      </c>
      <c r="AI11" s="4">
        <f>AG11/(AH11/100)</f>
        <v>1.016030937044945</v>
      </c>
    </row>
    <row r="12" spans="1:35" x14ac:dyDescent="0.25">
      <c r="A12">
        <v>2</v>
      </c>
      <c r="B12" s="4">
        <v>7.1302009000000002</v>
      </c>
      <c r="C12" s="4">
        <v>7.1309079999999998</v>
      </c>
      <c r="D12" s="4"/>
      <c r="E12" s="4">
        <f t="shared" ref="E12:E20" si="0">(B12-B$11)*1000000</f>
        <v>-12.799999999479894</v>
      </c>
      <c r="F12" s="4">
        <f t="shared" ref="F12:F20" si="1">(C12-B12)*1000000</f>
        <v>707.09999999962747</v>
      </c>
      <c r="G12" s="4">
        <f t="shared" ref="G12:G20" si="2">F12/B12</f>
        <v>99.16971624174397</v>
      </c>
      <c r="H12" s="4">
        <v>9910</v>
      </c>
      <c r="I12" s="4">
        <f t="shared" ref="I12:I20" si="3">G12/(H12/100)</f>
        <v>1.0007034938621995</v>
      </c>
      <c r="J12" s="4"/>
      <c r="K12" s="4"/>
      <c r="N12">
        <v>2</v>
      </c>
      <c r="O12" s="4">
        <v>7.1279192</v>
      </c>
      <c r="P12" s="4">
        <v>7.1286339999999999</v>
      </c>
      <c r="Q12" s="4"/>
      <c r="R12" s="4">
        <f t="shared" ref="R12:R20" si="4">(O12-O$11)*1000000</f>
        <v>6.7000000001371518</v>
      </c>
      <c r="S12" s="4">
        <f t="shared" ref="S12:S20" si="5">(P12-O12)*1000000</f>
        <v>714.79999999990446</v>
      </c>
      <c r="T12" s="4">
        <f t="shared" ref="T12:T20" si="6">S12/O12</f>
        <v>100.28172036516695</v>
      </c>
      <c r="U12" s="4">
        <v>9910</v>
      </c>
      <c r="V12" s="4">
        <f t="shared" ref="V12:V20" si="7">T12/(U12/100)</f>
        <v>1.0119245243710087</v>
      </c>
      <c r="W12" s="4"/>
      <c r="X12" s="4"/>
      <c r="AA12">
        <v>2</v>
      </c>
      <c r="AB12" s="4">
        <v>7.1279192</v>
      </c>
      <c r="AC12" s="4">
        <v>7.1286339999999999</v>
      </c>
      <c r="AD12" s="4"/>
      <c r="AE12" s="4">
        <f t="shared" ref="AE12:AE20" si="8">(AB12-AB$11)*1000000</f>
        <v>6.7000000001371518</v>
      </c>
      <c r="AF12" s="4">
        <f t="shared" ref="AF12:AF20" si="9">(AC12-AB12)*1000000</f>
        <v>714.79999999990446</v>
      </c>
      <c r="AG12" s="4">
        <f t="shared" ref="AG12:AG20" si="10">AF12/AB12</f>
        <v>100.28172036516695</v>
      </c>
      <c r="AH12" s="4">
        <v>9910</v>
      </c>
      <c r="AI12" s="4">
        <f t="shared" ref="AI12:AI20" si="11">AG12/(AH12/100)</f>
        <v>1.0119245243710087</v>
      </c>
    </row>
    <row r="13" spans="1:35" x14ac:dyDescent="0.25">
      <c r="A13">
        <v>3</v>
      </c>
      <c r="B13" s="4">
        <v>7.1302070999999998</v>
      </c>
      <c r="C13" s="4">
        <v>7.1309012999999997</v>
      </c>
      <c r="D13" s="4"/>
      <c r="E13" s="4">
        <f t="shared" si="0"/>
        <v>-6.5999999998567205</v>
      </c>
      <c r="F13" s="4">
        <f t="shared" si="1"/>
        <v>694.19999999986715</v>
      </c>
      <c r="G13" s="4">
        <f t="shared" si="2"/>
        <v>97.360425898410043</v>
      </c>
      <c r="H13" s="4">
        <v>9910</v>
      </c>
      <c r="I13" s="4">
        <f t="shared" si="3"/>
        <v>0.9824462754632699</v>
      </c>
      <c r="J13" s="4"/>
      <c r="K13" s="4"/>
      <c r="N13">
        <v>3</v>
      </c>
      <c r="O13" s="4">
        <v>7.1279158999999996</v>
      </c>
      <c r="P13" s="4">
        <v>7.1286291999999998</v>
      </c>
      <c r="Q13" s="4"/>
      <c r="R13" s="4">
        <f t="shared" si="4"/>
        <v>3.3999999997647024</v>
      </c>
      <c r="S13" s="4">
        <f t="shared" si="5"/>
        <v>713.30000000013888</v>
      </c>
      <c r="T13" s="4">
        <f t="shared" si="6"/>
        <v>100.07132659914505</v>
      </c>
      <c r="U13" s="4">
        <v>9910</v>
      </c>
      <c r="V13" s="4">
        <f t="shared" si="7"/>
        <v>1.0098014793051973</v>
      </c>
      <c r="W13" s="4"/>
      <c r="X13" s="4"/>
      <c r="AA13">
        <v>3</v>
      </c>
      <c r="AB13" s="4">
        <v>7.1279158999999996</v>
      </c>
      <c r="AC13" s="4">
        <v>7.1286291999999998</v>
      </c>
      <c r="AD13" s="4"/>
      <c r="AE13" s="4">
        <f t="shared" si="8"/>
        <v>3.3999999997647024</v>
      </c>
      <c r="AF13" s="4">
        <f t="shared" si="9"/>
        <v>713.30000000013888</v>
      </c>
      <c r="AG13" s="4">
        <f t="shared" si="10"/>
        <v>100.07132659914505</v>
      </c>
      <c r="AH13" s="4">
        <v>9910</v>
      </c>
      <c r="AI13" s="4">
        <f t="shared" si="11"/>
        <v>1.0098014793051973</v>
      </c>
    </row>
    <row r="14" spans="1:35" x14ac:dyDescent="0.25">
      <c r="A14">
        <v>4</v>
      </c>
      <c r="B14" s="4">
        <v>7.1302051999999998</v>
      </c>
      <c r="C14" s="4">
        <v>7.1309041999999998</v>
      </c>
      <c r="D14" s="4"/>
      <c r="E14" s="4">
        <f t="shared" si="0"/>
        <v>-8.4999999998558451</v>
      </c>
      <c r="F14" s="4">
        <f t="shared" si="1"/>
        <v>699.00000000000523</v>
      </c>
      <c r="G14" s="4">
        <f t="shared" si="2"/>
        <v>98.03364424911716</v>
      </c>
      <c r="H14" s="4">
        <v>9910</v>
      </c>
      <c r="I14" s="4">
        <f t="shared" si="3"/>
        <v>0.98923959888110158</v>
      </c>
      <c r="J14" s="4"/>
      <c r="K14" s="4"/>
      <c r="N14">
        <v>4</v>
      </c>
      <c r="O14" s="4">
        <v>7.1279192</v>
      </c>
      <c r="P14" s="4">
        <v>7.1286325000000001</v>
      </c>
      <c r="Q14" s="4"/>
      <c r="R14" s="4">
        <f t="shared" si="4"/>
        <v>6.7000000001371518</v>
      </c>
      <c r="S14" s="4">
        <f t="shared" si="5"/>
        <v>713.30000000013888</v>
      </c>
      <c r="T14" s="4">
        <f t="shared" si="6"/>
        <v>100.07128026930199</v>
      </c>
      <c r="U14" s="4">
        <v>9910</v>
      </c>
      <c r="V14" s="4">
        <f t="shared" si="7"/>
        <v>1.0098010117992129</v>
      </c>
      <c r="W14" s="4"/>
      <c r="X14" s="4"/>
      <c r="AA14">
        <v>4</v>
      </c>
      <c r="AB14" s="4">
        <v>7.1279192</v>
      </c>
      <c r="AC14" s="4">
        <v>7.1286325000000001</v>
      </c>
      <c r="AD14" s="4"/>
      <c r="AE14" s="4">
        <f t="shared" si="8"/>
        <v>6.7000000001371518</v>
      </c>
      <c r="AF14" s="4">
        <f t="shared" si="9"/>
        <v>713.30000000013888</v>
      </c>
      <c r="AG14" s="4">
        <f t="shared" si="10"/>
        <v>100.07128026930199</v>
      </c>
      <c r="AH14" s="4">
        <v>9910</v>
      </c>
      <c r="AI14" s="4">
        <f t="shared" si="11"/>
        <v>1.0098010117992129</v>
      </c>
    </row>
    <row r="15" spans="1:35" x14ac:dyDescent="0.25">
      <c r="A15">
        <v>5</v>
      </c>
      <c r="B15" s="4">
        <v>7.1301969999999999</v>
      </c>
      <c r="C15" s="4">
        <v>7.1308980000000002</v>
      </c>
      <c r="D15" s="4"/>
      <c r="E15" s="4">
        <f t="shared" si="0"/>
        <v>-16.699999999758575</v>
      </c>
      <c r="F15" s="4">
        <f t="shared" si="1"/>
        <v>701.00000000028467</v>
      </c>
      <c r="G15" s="4">
        <f t="shared" si="2"/>
        <v>98.314254150381075</v>
      </c>
      <c r="H15" s="4">
        <v>9910</v>
      </c>
      <c r="I15" s="4">
        <f t="shared" si="3"/>
        <v>0.99207118214309864</v>
      </c>
      <c r="J15" s="4"/>
      <c r="K15" s="4"/>
      <c r="N15">
        <v>5</v>
      </c>
      <c r="O15" s="4">
        <v>7.1279149000000004</v>
      </c>
      <c r="P15" s="4">
        <v>7.1286268000000002</v>
      </c>
      <c r="Q15" s="4"/>
      <c r="R15" s="4">
        <f t="shared" si="4"/>
        <v>2.4000000005131028</v>
      </c>
      <c r="S15" s="4">
        <f t="shared" si="5"/>
        <v>711.89999999976544</v>
      </c>
      <c r="T15" s="4">
        <f t="shared" si="6"/>
        <v>99.874929763789041</v>
      </c>
      <c r="U15" s="4">
        <v>9910</v>
      </c>
      <c r="V15" s="4">
        <f t="shared" si="7"/>
        <v>1.007819674710283</v>
      </c>
      <c r="W15" s="4"/>
      <c r="X15" s="4"/>
      <c r="AA15">
        <v>5</v>
      </c>
      <c r="AB15" s="4">
        <v>7.1279149000000004</v>
      </c>
      <c r="AC15" s="4">
        <v>7.1286268000000002</v>
      </c>
      <c r="AD15" s="4"/>
      <c r="AE15" s="4">
        <f t="shared" si="8"/>
        <v>2.4000000005131028</v>
      </c>
      <c r="AF15" s="4">
        <f t="shared" si="9"/>
        <v>711.89999999976544</v>
      </c>
      <c r="AG15" s="4">
        <f t="shared" si="10"/>
        <v>99.874929763789041</v>
      </c>
      <c r="AH15" s="4">
        <v>9910</v>
      </c>
      <c r="AI15" s="4">
        <f t="shared" si="11"/>
        <v>1.007819674710283</v>
      </c>
    </row>
    <row r="16" spans="1:35" x14ac:dyDescent="0.25">
      <c r="A16">
        <v>6</v>
      </c>
      <c r="B16" s="4">
        <v>7.1301990000000002</v>
      </c>
      <c r="C16" s="4">
        <v>7.1309066000000003</v>
      </c>
      <c r="D16" s="4"/>
      <c r="E16" s="4">
        <f t="shared" si="0"/>
        <v>-14.699999999479019</v>
      </c>
      <c r="F16" s="4">
        <f t="shared" si="1"/>
        <v>707.60000000014145</v>
      </c>
      <c r="G16" s="4">
        <f t="shared" si="2"/>
        <v>99.23986693781498</v>
      </c>
      <c r="H16" s="4">
        <v>9910</v>
      </c>
      <c r="I16" s="4">
        <f t="shared" si="3"/>
        <v>1.0014113717236628</v>
      </c>
      <c r="J16" s="4"/>
      <c r="K16" s="4"/>
      <c r="N16">
        <v>6</v>
      </c>
      <c r="O16" s="4">
        <v>7.1279154</v>
      </c>
      <c r="P16" s="4">
        <v>7.1286297000000003</v>
      </c>
      <c r="Q16" s="4"/>
      <c r="R16" s="4">
        <f t="shared" si="4"/>
        <v>2.9000000001389026</v>
      </c>
      <c r="S16" s="4">
        <f t="shared" si="5"/>
        <v>714.3000000002786</v>
      </c>
      <c r="T16" s="4">
        <f t="shared" si="6"/>
        <v>100.21162709089934</v>
      </c>
      <c r="U16" s="4">
        <v>9910</v>
      </c>
      <c r="V16" s="4">
        <f t="shared" si="7"/>
        <v>1.0112172259424757</v>
      </c>
      <c r="W16" s="4"/>
      <c r="X16" s="4"/>
      <c r="AA16">
        <v>6</v>
      </c>
      <c r="AB16" s="4">
        <v>7.1279154</v>
      </c>
      <c r="AC16" s="4">
        <v>7.1286297000000003</v>
      </c>
      <c r="AD16" s="4"/>
      <c r="AE16" s="4">
        <f t="shared" si="8"/>
        <v>2.9000000001389026</v>
      </c>
      <c r="AF16" s="4">
        <f t="shared" si="9"/>
        <v>714.3000000002786</v>
      </c>
      <c r="AG16" s="4">
        <f t="shared" si="10"/>
        <v>100.21162709089934</v>
      </c>
      <c r="AH16" s="4">
        <v>9910</v>
      </c>
      <c r="AI16" s="4">
        <f t="shared" si="11"/>
        <v>1.0112172259424757</v>
      </c>
    </row>
    <row r="17" spans="1:35" x14ac:dyDescent="0.25">
      <c r="A17">
        <v>7</v>
      </c>
      <c r="B17" s="4">
        <v>7.1301956000000004</v>
      </c>
      <c r="C17" s="4">
        <v>7.1309066000000003</v>
      </c>
      <c r="D17" s="4"/>
      <c r="E17" s="4">
        <f t="shared" si="0"/>
        <v>-18.099999999243721</v>
      </c>
      <c r="F17" s="4">
        <f t="shared" si="1"/>
        <v>710.99999999990609</v>
      </c>
      <c r="G17" s="4">
        <f t="shared" si="2"/>
        <v>99.716759523386159</v>
      </c>
      <c r="H17" s="4">
        <v>9910</v>
      </c>
      <c r="I17" s="4">
        <f t="shared" si="3"/>
        <v>1.0062236077031903</v>
      </c>
      <c r="J17" s="4"/>
      <c r="K17" s="4"/>
      <c r="N17">
        <v>7</v>
      </c>
      <c r="O17" s="4">
        <v>7.1279139999999996</v>
      </c>
      <c r="P17" s="4">
        <v>7.1286297000000003</v>
      </c>
      <c r="Q17" s="4"/>
      <c r="R17" s="4">
        <f t="shared" si="4"/>
        <v>1.4999999997655777</v>
      </c>
      <c r="S17" s="4">
        <f t="shared" si="5"/>
        <v>715.70000000065193</v>
      </c>
      <c r="T17" s="4">
        <f t="shared" si="6"/>
        <v>100.40805767306564</v>
      </c>
      <c r="U17" s="4">
        <v>9910</v>
      </c>
      <c r="V17" s="4">
        <f t="shared" si="7"/>
        <v>1.0131993710702891</v>
      </c>
      <c r="W17" s="4"/>
      <c r="X17" s="4"/>
      <c r="AA17">
        <v>7</v>
      </c>
      <c r="AB17" s="4">
        <v>7.1279139999999996</v>
      </c>
      <c r="AC17" s="4">
        <v>7.1286297000000003</v>
      </c>
      <c r="AD17" s="4"/>
      <c r="AE17" s="4">
        <f t="shared" si="8"/>
        <v>1.4999999997655777</v>
      </c>
      <c r="AF17" s="4">
        <f t="shared" si="9"/>
        <v>715.70000000065193</v>
      </c>
      <c r="AG17" s="4">
        <f t="shared" si="10"/>
        <v>100.40805767306564</v>
      </c>
      <c r="AH17" s="4">
        <v>9910</v>
      </c>
      <c r="AI17" s="4">
        <f t="shared" si="11"/>
        <v>1.0131993710702891</v>
      </c>
    </row>
    <row r="18" spans="1:35" x14ac:dyDescent="0.25">
      <c r="A18">
        <v>8</v>
      </c>
      <c r="B18" s="4">
        <v>7.1301990000000002</v>
      </c>
      <c r="C18" s="4">
        <v>7.1309060999999998</v>
      </c>
      <c r="D18" s="4"/>
      <c r="E18" s="4">
        <f t="shared" si="0"/>
        <v>-14.699999999479019</v>
      </c>
      <c r="F18" s="4">
        <f t="shared" si="1"/>
        <v>707.09999999962747</v>
      </c>
      <c r="G18" s="4">
        <f t="shared" si="2"/>
        <v>99.169742667719021</v>
      </c>
      <c r="H18" s="4">
        <v>9910</v>
      </c>
      <c r="I18" s="4">
        <f t="shared" si="3"/>
        <v>1.0007037605218871</v>
      </c>
      <c r="J18" s="4"/>
      <c r="K18" s="4"/>
      <c r="N18">
        <v>8</v>
      </c>
      <c r="O18" s="4">
        <v>7.1279097</v>
      </c>
      <c r="P18" s="4">
        <v>7.1286301999999999</v>
      </c>
      <c r="Q18" s="4"/>
      <c r="R18" s="4">
        <f t="shared" si="4"/>
        <v>-2.7999999998584713</v>
      </c>
      <c r="S18" s="4">
        <f t="shared" si="5"/>
        <v>720.49999999990177</v>
      </c>
      <c r="T18" s="4">
        <f t="shared" si="6"/>
        <v>101.08152744975175</v>
      </c>
      <c r="U18" s="4">
        <v>9910</v>
      </c>
      <c r="V18" s="4">
        <f t="shared" si="7"/>
        <v>1.0199952315817533</v>
      </c>
      <c r="W18" s="4"/>
      <c r="X18" s="4"/>
      <c r="AA18">
        <v>8</v>
      </c>
      <c r="AB18" s="4">
        <v>7.1279097</v>
      </c>
      <c r="AC18" s="4">
        <v>7.1286301999999999</v>
      </c>
      <c r="AD18" s="4"/>
      <c r="AE18" s="4">
        <f t="shared" si="8"/>
        <v>-2.7999999998584713</v>
      </c>
      <c r="AF18" s="4">
        <f t="shared" si="9"/>
        <v>720.49999999990177</v>
      </c>
      <c r="AG18" s="4">
        <f t="shared" si="10"/>
        <v>101.08152744975175</v>
      </c>
      <c r="AH18" s="4">
        <v>9910</v>
      </c>
      <c r="AI18" s="4">
        <f t="shared" si="11"/>
        <v>1.0199952315817533</v>
      </c>
    </row>
    <row r="19" spans="1:35" x14ac:dyDescent="0.25">
      <c r="A19">
        <v>9</v>
      </c>
      <c r="B19" s="4">
        <v>7.1302108999999998</v>
      </c>
      <c r="C19" s="4">
        <v>7.1309060999999998</v>
      </c>
      <c r="D19" s="4"/>
      <c r="E19" s="4">
        <f t="shared" si="0"/>
        <v>-2.7999999998584713</v>
      </c>
      <c r="F19" s="4">
        <f t="shared" si="1"/>
        <v>695.20000000000687</v>
      </c>
      <c r="G19" s="4">
        <f t="shared" si="2"/>
        <v>97.500622316796679</v>
      </c>
      <c r="H19" s="4">
        <v>9910</v>
      </c>
      <c r="I19" s="4">
        <f t="shared" si="3"/>
        <v>0.98386097191520372</v>
      </c>
      <c r="J19" s="4"/>
      <c r="K19" s="4"/>
      <c r="N19">
        <v>9</v>
      </c>
      <c r="O19" s="4">
        <v>7.1279196999999996</v>
      </c>
      <c r="P19" s="4">
        <v>7.1286320999999999</v>
      </c>
      <c r="Q19" s="4"/>
      <c r="R19" s="4">
        <f t="shared" si="4"/>
        <v>7.1999999997629516</v>
      </c>
      <c r="S19" s="4">
        <f t="shared" si="5"/>
        <v>712.40000000027953</v>
      </c>
      <c r="T19" s="4">
        <f t="shared" si="6"/>
        <v>99.945009200970603</v>
      </c>
      <c r="U19" s="4">
        <v>9910</v>
      </c>
      <c r="V19" s="4">
        <f t="shared" si="7"/>
        <v>1.0085268335113078</v>
      </c>
      <c r="W19" s="4"/>
      <c r="X19" s="4"/>
      <c r="AA19">
        <v>9</v>
      </c>
      <c r="AB19" s="4">
        <v>7.1279196999999996</v>
      </c>
      <c r="AC19" s="4">
        <v>7.1286320999999999</v>
      </c>
      <c r="AD19" s="4"/>
      <c r="AE19" s="4">
        <f t="shared" si="8"/>
        <v>7.1999999997629516</v>
      </c>
      <c r="AF19" s="4">
        <f t="shared" si="9"/>
        <v>712.40000000027953</v>
      </c>
      <c r="AG19" s="4">
        <f t="shared" si="10"/>
        <v>99.945009200970603</v>
      </c>
      <c r="AH19" s="4">
        <v>9910</v>
      </c>
      <c r="AI19" s="4">
        <f t="shared" si="11"/>
        <v>1.0085268335113078</v>
      </c>
    </row>
    <row r="20" spans="1:35" x14ac:dyDescent="0.25">
      <c r="A20">
        <v>10</v>
      </c>
      <c r="B20" s="4">
        <v>7.1302070999999998</v>
      </c>
      <c r="C20" s="4">
        <v>7.1309066000000003</v>
      </c>
      <c r="D20" s="4"/>
      <c r="E20" s="4">
        <f t="shared" si="0"/>
        <v>-6.5999999998567205</v>
      </c>
      <c r="F20" s="4">
        <f t="shared" si="1"/>
        <v>699.50000000051909</v>
      </c>
      <c r="G20" s="4">
        <f t="shared" si="2"/>
        <v>98.10374231633736</v>
      </c>
      <c r="H20" s="4">
        <v>9910</v>
      </c>
      <c r="I20" s="4">
        <f t="shared" si="3"/>
        <v>0.98994694567444363</v>
      </c>
      <c r="J20" s="4"/>
      <c r="K20" s="4"/>
      <c r="N20">
        <v>10</v>
      </c>
      <c r="O20" s="4">
        <v>7.1279168000000004</v>
      </c>
      <c r="P20" s="4">
        <v>7.1286320999999999</v>
      </c>
      <c r="Q20" s="4"/>
      <c r="R20" s="4">
        <f t="shared" si="4"/>
        <v>4.3000000005122274</v>
      </c>
      <c r="S20" s="4">
        <f t="shared" si="5"/>
        <v>715.2999999995302</v>
      </c>
      <c r="T20" s="4">
        <f t="shared" si="6"/>
        <v>100.35190085264887</v>
      </c>
      <c r="U20" s="4">
        <v>9910</v>
      </c>
      <c r="V20" s="4">
        <f t="shared" si="7"/>
        <v>1.0126327028521582</v>
      </c>
      <c r="W20" s="4"/>
      <c r="X20" s="4"/>
      <c r="AA20">
        <v>10</v>
      </c>
      <c r="AB20" s="4">
        <v>7.1279168000000004</v>
      </c>
      <c r="AC20" s="4">
        <v>7.1286320999999999</v>
      </c>
      <c r="AD20" s="4"/>
      <c r="AE20" s="4">
        <f t="shared" si="8"/>
        <v>4.3000000005122274</v>
      </c>
      <c r="AF20" s="4">
        <f t="shared" si="9"/>
        <v>715.2999999995302</v>
      </c>
      <c r="AG20" s="4">
        <f t="shared" si="10"/>
        <v>100.35190085264887</v>
      </c>
      <c r="AH20" s="4">
        <v>9910</v>
      </c>
      <c r="AI20" s="4">
        <f t="shared" si="11"/>
        <v>1.0126327028521582</v>
      </c>
    </row>
    <row r="21" spans="1:35" x14ac:dyDescent="0.25">
      <c r="B21" s="4"/>
      <c r="C21" s="4"/>
      <c r="D21" s="4"/>
      <c r="E21" s="4"/>
      <c r="F21" s="8">
        <f>SUM(F11:F20)/COUNT(F11:F20)</f>
        <v>701.03000000001362</v>
      </c>
      <c r="G21" s="8">
        <f>SUM(G11:G20)/COUNT(G11:G20)</f>
        <v>98.318371987453688</v>
      </c>
      <c r="H21" s="8">
        <f>SUM(H11:H20)/COUNT(H11:H20)</f>
        <v>9910</v>
      </c>
      <c r="I21" s="8">
        <f>SUM(I11:I20)/COUNT(I11:I20)</f>
        <v>0.992112734484901</v>
      </c>
      <c r="J21" s="4"/>
      <c r="K21" s="4"/>
      <c r="O21" s="4" t="s">
        <v>108</v>
      </c>
      <c r="P21" s="4"/>
      <c r="Q21" s="4"/>
      <c r="R21" s="4"/>
      <c r="S21" s="8">
        <f>SUM(S11:S20)/COUNT(S11:S20)</f>
        <v>714.92000000006328</v>
      </c>
      <c r="T21" s="8">
        <f>SUM(T11:T20)/COUNT(T11:T20)</f>
        <v>100.29860451258934</v>
      </c>
      <c r="U21" s="8">
        <f>SUM(U11:U20)/COUNT(U11:U20)</f>
        <v>9910</v>
      </c>
      <c r="V21" s="8">
        <f>SUM(V11:V20)/COUNT(V11:V20)</f>
        <v>1.0120948992188632</v>
      </c>
      <c r="W21" s="4"/>
      <c r="X21" s="4"/>
      <c r="AB21" s="4" t="s">
        <v>108</v>
      </c>
      <c r="AC21" s="4"/>
      <c r="AD21" s="4"/>
      <c r="AE21" s="4"/>
      <c r="AF21" s="8">
        <f>SUM(AF11:AF20)/COUNT(AF11:AF20)</f>
        <v>714.92000000006328</v>
      </c>
      <c r="AG21" s="8">
        <f>SUM(AG11:AG20)/COUNT(AG11:AG20)</f>
        <v>100.29860451258934</v>
      </c>
      <c r="AH21" s="8">
        <f>SUM(AH11:AH20)/COUNT(AH11:AH20)</f>
        <v>9910</v>
      </c>
      <c r="AI21" s="8">
        <f>SUM(AI11:AI20)/COUNT(AI11:AI20)</f>
        <v>1.0120948992188632</v>
      </c>
    </row>
    <row r="22" spans="1:35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O22" s="4" t="s">
        <v>109</v>
      </c>
      <c r="P22" s="4"/>
      <c r="Q22" s="4"/>
      <c r="R22" s="4"/>
      <c r="S22" s="4"/>
      <c r="T22" s="4"/>
      <c r="U22" s="4"/>
      <c r="V22" s="4"/>
      <c r="W22" s="4"/>
      <c r="X22" s="4"/>
      <c r="AB22" s="4" t="s">
        <v>109</v>
      </c>
      <c r="AC22" s="4"/>
      <c r="AD22" s="4"/>
      <c r="AE22" s="4"/>
      <c r="AF22" s="4"/>
      <c r="AG22" s="4"/>
      <c r="AH22" s="4"/>
      <c r="AI22" s="4"/>
    </row>
    <row r="23" spans="1:35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O23" s="4"/>
      <c r="P23" s="4"/>
      <c r="Q23" s="4"/>
      <c r="R23" s="4"/>
      <c r="S23" s="4"/>
      <c r="T23" s="4"/>
      <c r="U23" s="4"/>
      <c r="V23" s="4"/>
      <c r="W23" s="4"/>
      <c r="X23" s="4"/>
      <c r="AB23" s="4"/>
      <c r="AC23" s="4"/>
      <c r="AD23" s="4"/>
      <c r="AE23" s="4"/>
      <c r="AF23" s="4"/>
      <c r="AG23" s="4"/>
      <c r="AH23" s="4"/>
      <c r="AI23" s="4"/>
    </row>
    <row r="24" spans="1:35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O24" s="4"/>
      <c r="P24" s="4"/>
      <c r="Q24" s="4"/>
      <c r="R24" s="4"/>
      <c r="S24" s="4"/>
      <c r="T24" s="4"/>
      <c r="U24" s="4"/>
      <c r="V24" s="4"/>
      <c r="W24" s="4"/>
      <c r="X24" s="4"/>
      <c r="AB24" s="4"/>
      <c r="AC24" s="4"/>
      <c r="AD24" s="4"/>
      <c r="AE24" s="4"/>
      <c r="AF24" s="4"/>
      <c r="AG24" s="4"/>
      <c r="AH24" s="4"/>
      <c r="AI24" s="4"/>
    </row>
    <row r="25" spans="1:35" ht="23.25" x14ac:dyDescent="0.35">
      <c r="A25" s="7" t="s">
        <v>21</v>
      </c>
      <c r="C25" s="18" t="s">
        <v>7</v>
      </c>
      <c r="N25" s="7" t="s">
        <v>21</v>
      </c>
      <c r="P25" s="18" t="s">
        <v>96</v>
      </c>
      <c r="AA25" s="7" t="s">
        <v>21</v>
      </c>
      <c r="AC25" s="18" t="s">
        <v>102</v>
      </c>
    </row>
    <row r="26" spans="1:35" x14ac:dyDescent="0.25">
      <c r="B26" s="2" t="s">
        <v>22</v>
      </c>
      <c r="C26" s="2" t="s">
        <v>23</v>
      </c>
      <c r="D26" s="14"/>
      <c r="E26" s="2" t="s">
        <v>22</v>
      </c>
      <c r="F26" s="2" t="s">
        <v>23</v>
      </c>
      <c r="I26" s="2" t="s">
        <v>18</v>
      </c>
      <c r="O26" s="2" t="s">
        <v>22</v>
      </c>
      <c r="P26" s="2" t="s">
        <v>23</v>
      </c>
      <c r="Q26" s="14"/>
      <c r="R26" s="2" t="s">
        <v>22</v>
      </c>
      <c r="S26" s="2" t="s">
        <v>23</v>
      </c>
      <c r="V26" s="2" t="s">
        <v>18</v>
      </c>
      <c r="AB26" s="2" t="s">
        <v>22</v>
      </c>
      <c r="AC26" s="2" t="s">
        <v>23</v>
      </c>
      <c r="AD26" s="14"/>
      <c r="AE26" s="2" t="s">
        <v>22</v>
      </c>
      <c r="AF26" s="2" t="s">
        <v>23</v>
      </c>
      <c r="AI26" s="2" t="s">
        <v>18</v>
      </c>
    </row>
    <row r="27" spans="1:35" x14ac:dyDescent="0.25">
      <c r="A27" s="14" t="s">
        <v>1</v>
      </c>
      <c r="B27" s="14" t="s">
        <v>2</v>
      </c>
      <c r="C27" s="14" t="s">
        <v>2</v>
      </c>
      <c r="E27" s="14" t="s">
        <v>15</v>
      </c>
      <c r="F27" s="14" t="s">
        <v>14</v>
      </c>
      <c r="G27" s="14" t="s">
        <v>17</v>
      </c>
      <c r="H27" s="14" t="s">
        <v>16</v>
      </c>
      <c r="I27" s="14" t="s">
        <v>19</v>
      </c>
      <c r="N27" s="14" t="s">
        <v>1</v>
      </c>
      <c r="O27" s="14" t="s">
        <v>2</v>
      </c>
      <c r="P27" s="14" t="s">
        <v>2</v>
      </c>
      <c r="R27" s="14" t="s">
        <v>15</v>
      </c>
      <c r="S27" s="14" t="s">
        <v>14</v>
      </c>
      <c r="T27" s="14" t="s">
        <v>17</v>
      </c>
      <c r="U27" s="14" t="s">
        <v>16</v>
      </c>
      <c r="V27" s="14" t="s">
        <v>19</v>
      </c>
      <c r="AA27" s="14" t="s">
        <v>1</v>
      </c>
      <c r="AB27" s="14" t="s">
        <v>2</v>
      </c>
      <c r="AC27" s="14" t="s">
        <v>2</v>
      </c>
      <c r="AE27" s="14" t="s">
        <v>15</v>
      </c>
      <c r="AF27" s="14" t="s">
        <v>14</v>
      </c>
      <c r="AG27" s="14" t="s">
        <v>17</v>
      </c>
      <c r="AH27" s="14" t="s">
        <v>16</v>
      </c>
      <c r="AI27" s="14" t="s">
        <v>19</v>
      </c>
    </row>
    <row r="28" spans="1:35" x14ac:dyDescent="0.25">
      <c r="A28">
        <v>1</v>
      </c>
      <c r="B28" s="4">
        <v>7.1279124999999999</v>
      </c>
      <c r="C28" s="4">
        <v>7.1286301999999999</v>
      </c>
      <c r="D28" s="4"/>
      <c r="E28" s="4">
        <f>(B28-B$11)*1000000</f>
        <v>-2301.1999999997811</v>
      </c>
      <c r="F28" s="4">
        <f>(C28-B28)*1000000</f>
        <v>717.70000000004325</v>
      </c>
      <c r="G28" s="4">
        <f>F28/B28</f>
        <v>100.68866586115405</v>
      </c>
      <c r="H28" s="4">
        <v>9910</v>
      </c>
      <c r="I28" s="4">
        <f>G28/(H28/100)</f>
        <v>1.016030937044945</v>
      </c>
      <c r="J28" s="4"/>
      <c r="K28" s="4"/>
      <c r="N28">
        <v>1</v>
      </c>
      <c r="O28" s="4">
        <v>7.101934</v>
      </c>
      <c r="P28" s="4">
        <v>7.1024814000000003</v>
      </c>
      <c r="Q28" s="4"/>
      <c r="R28" s="4">
        <f>(O28-O$11)*1000000</f>
        <v>-25978.499999999905</v>
      </c>
      <c r="S28" s="4">
        <f>(P28-O28)*1000000</f>
        <v>547.40000000030875</v>
      </c>
      <c r="T28" s="4">
        <f>S28/O28</f>
        <v>77.07759604641619</v>
      </c>
      <c r="U28" s="4">
        <v>9910</v>
      </c>
      <c r="V28" s="4">
        <f>T28/(U28/100)</f>
        <v>0.7777759439598001</v>
      </c>
      <c r="W28" s="4"/>
      <c r="X28" s="4"/>
      <c r="AA28">
        <v>1</v>
      </c>
      <c r="AB28" s="4"/>
      <c r="AC28" s="4"/>
      <c r="AD28" s="4"/>
      <c r="AE28" s="4">
        <f>(AB28-AB$11)*1000000</f>
        <v>-7127912.5</v>
      </c>
      <c r="AF28" s="4">
        <f>(AC28-AB28)*1000000</f>
        <v>0</v>
      </c>
      <c r="AG28" s="4" t="e">
        <f>AF28/AB28</f>
        <v>#DIV/0!</v>
      </c>
      <c r="AH28" s="4">
        <v>9910</v>
      </c>
      <c r="AI28" s="4" t="e">
        <f>AG28/(AH28/100)</f>
        <v>#DIV/0!</v>
      </c>
    </row>
    <row r="29" spans="1:35" x14ac:dyDescent="0.25">
      <c r="A29">
        <v>2</v>
      </c>
      <c r="B29" s="4">
        <v>7.1279192</v>
      </c>
      <c r="C29" s="4">
        <v>7.1286339999999999</v>
      </c>
      <c r="D29" s="4"/>
      <c r="E29" s="4">
        <f t="shared" ref="E29:E37" si="12">(B29-B$11)*1000000</f>
        <v>-2294.4999999996439</v>
      </c>
      <c r="F29" s="4">
        <f t="shared" ref="F29:F37" si="13">(C29-B29)*1000000</f>
        <v>714.79999999990446</v>
      </c>
      <c r="G29" s="4">
        <f t="shared" ref="G29:G37" si="14">F29/B29</f>
        <v>100.28172036516695</v>
      </c>
      <c r="H29" s="4">
        <v>9910</v>
      </c>
      <c r="I29" s="4">
        <f t="shared" ref="I29:I37" si="15">G29/(H29/100)</f>
        <v>1.0119245243710087</v>
      </c>
      <c r="J29" s="4"/>
      <c r="K29" s="4"/>
      <c r="N29">
        <v>2</v>
      </c>
      <c r="O29" s="4">
        <v>7.1019196999999998</v>
      </c>
      <c r="P29" s="4">
        <v>7.1024804000000001</v>
      </c>
      <c r="Q29" s="4"/>
      <c r="R29" s="4">
        <f t="shared" ref="R29:R37" si="16">(O29-O$11)*1000000</f>
        <v>-25992.800000000039</v>
      </c>
      <c r="S29" s="4">
        <f t="shared" ref="S29:S37" si="17">(P29-O29)*1000000</f>
        <v>560.70000000030268</v>
      </c>
      <c r="T29" s="4">
        <f t="shared" ref="T29:T37" si="18">S29/O29</f>
        <v>78.950484331764926</v>
      </c>
      <c r="U29" s="4">
        <v>9910</v>
      </c>
      <c r="V29" s="4">
        <f t="shared" ref="V29:V37" si="19">T29/(U29/100)</f>
        <v>0.79667491757583175</v>
      </c>
      <c r="W29" s="4"/>
      <c r="X29" s="4"/>
      <c r="AA29">
        <v>2</v>
      </c>
      <c r="AB29" s="4"/>
      <c r="AC29" s="4"/>
      <c r="AD29" s="4"/>
      <c r="AE29" s="4">
        <f t="shared" ref="AE29:AE37" si="20">(AB29-AB$11)*1000000</f>
        <v>-7127912.5</v>
      </c>
      <c r="AF29" s="4">
        <f t="shared" ref="AF29:AF37" si="21">(AC29-AB29)*1000000</f>
        <v>0</v>
      </c>
      <c r="AG29" s="4" t="e">
        <f t="shared" ref="AG29:AG37" si="22">AF29/AB29</f>
        <v>#DIV/0!</v>
      </c>
      <c r="AH29" s="4">
        <v>9910</v>
      </c>
      <c r="AI29" s="4" t="e">
        <f t="shared" ref="AI29:AI37" si="23">AG29/(AH29/100)</f>
        <v>#DIV/0!</v>
      </c>
    </row>
    <row r="30" spans="1:35" x14ac:dyDescent="0.25">
      <c r="A30">
        <v>3</v>
      </c>
      <c r="B30" s="4">
        <v>7.1279158999999996</v>
      </c>
      <c r="C30" s="4">
        <v>7.1286291999999998</v>
      </c>
      <c r="D30" s="4"/>
      <c r="E30" s="4">
        <f t="shared" si="12"/>
        <v>-2297.8000000000166</v>
      </c>
      <c r="F30" s="4">
        <f t="shared" si="13"/>
        <v>713.30000000013888</v>
      </c>
      <c r="G30" s="4">
        <f t="shared" si="14"/>
        <v>100.07132659914505</v>
      </c>
      <c r="H30" s="4">
        <v>9910</v>
      </c>
      <c r="I30" s="4">
        <f t="shared" si="15"/>
        <v>1.0098014793051973</v>
      </c>
      <c r="J30" s="4"/>
      <c r="K30" s="4"/>
      <c r="N30">
        <v>3</v>
      </c>
      <c r="O30" s="4">
        <v>7.1019348999999998</v>
      </c>
      <c r="P30" s="4">
        <v>7.1024776000000003</v>
      </c>
      <c r="Q30" s="4"/>
      <c r="R30" s="4">
        <f t="shared" si="16"/>
        <v>-25977.600000000046</v>
      </c>
      <c r="S30" s="4">
        <f t="shared" si="17"/>
        <v>542.70000000045115</v>
      </c>
      <c r="T30" s="4">
        <f t="shared" si="18"/>
        <v>76.415794799872245</v>
      </c>
      <c r="U30" s="4">
        <v>9910</v>
      </c>
      <c r="V30" s="4">
        <f t="shared" si="19"/>
        <v>0.77109782845481578</v>
      </c>
      <c r="W30" s="4"/>
      <c r="X30" s="4"/>
      <c r="AA30">
        <v>3</v>
      </c>
      <c r="AB30" s="4"/>
      <c r="AC30" s="4"/>
      <c r="AD30" s="4"/>
      <c r="AE30" s="4">
        <f t="shared" si="20"/>
        <v>-7127912.5</v>
      </c>
      <c r="AF30" s="4">
        <f t="shared" si="21"/>
        <v>0</v>
      </c>
      <c r="AG30" s="4" t="e">
        <f t="shared" si="22"/>
        <v>#DIV/0!</v>
      </c>
      <c r="AH30" s="4">
        <v>9910</v>
      </c>
      <c r="AI30" s="4" t="e">
        <f t="shared" si="23"/>
        <v>#DIV/0!</v>
      </c>
    </row>
    <row r="31" spans="1:35" x14ac:dyDescent="0.25">
      <c r="A31">
        <v>4</v>
      </c>
      <c r="B31" s="4">
        <v>7.1279192</v>
      </c>
      <c r="C31" s="4">
        <v>7.1286325000000001</v>
      </c>
      <c r="D31" s="4"/>
      <c r="E31" s="4">
        <f t="shared" si="12"/>
        <v>-2294.4999999996439</v>
      </c>
      <c r="F31" s="4">
        <f t="shared" si="13"/>
        <v>713.30000000013888</v>
      </c>
      <c r="G31" s="4">
        <f t="shared" si="14"/>
        <v>100.07128026930199</v>
      </c>
      <c r="H31" s="4">
        <v>9910</v>
      </c>
      <c r="I31" s="4">
        <f t="shared" si="15"/>
        <v>1.0098010117992129</v>
      </c>
      <c r="J31" s="4"/>
      <c r="K31" s="4"/>
      <c r="N31">
        <v>4</v>
      </c>
      <c r="O31" s="4">
        <v>7.1019239000000001</v>
      </c>
      <c r="P31" s="4">
        <v>7.1024703999999996</v>
      </c>
      <c r="Q31" s="4"/>
      <c r="R31" s="4">
        <f t="shared" si="16"/>
        <v>-25988.599999999806</v>
      </c>
      <c r="S31" s="4">
        <f t="shared" si="17"/>
        <v>546.49999999956117</v>
      </c>
      <c r="T31" s="4">
        <f t="shared" si="18"/>
        <v>76.950979438059193</v>
      </c>
      <c r="U31" s="4">
        <v>9910</v>
      </c>
      <c r="V31" s="4">
        <f t="shared" si="19"/>
        <v>0.77649827889060741</v>
      </c>
      <c r="W31" s="4"/>
      <c r="X31" s="4"/>
      <c r="AA31">
        <v>4</v>
      </c>
      <c r="AB31" s="4"/>
      <c r="AC31" s="4"/>
      <c r="AD31" s="4"/>
      <c r="AE31" s="4">
        <f t="shared" si="20"/>
        <v>-7127912.5</v>
      </c>
      <c r="AF31" s="4">
        <f t="shared" si="21"/>
        <v>0</v>
      </c>
      <c r="AG31" s="4" t="e">
        <f t="shared" si="22"/>
        <v>#DIV/0!</v>
      </c>
      <c r="AH31" s="4">
        <v>9910</v>
      </c>
      <c r="AI31" s="4" t="e">
        <f t="shared" si="23"/>
        <v>#DIV/0!</v>
      </c>
    </row>
    <row r="32" spans="1:35" x14ac:dyDescent="0.25">
      <c r="A32">
        <v>5</v>
      </c>
      <c r="B32" s="4">
        <v>7.1279149000000004</v>
      </c>
      <c r="C32" s="4">
        <v>7.1286268000000002</v>
      </c>
      <c r="D32" s="4"/>
      <c r="E32" s="4">
        <f t="shared" si="12"/>
        <v>-2298.799999999268</v>
      </c>
      <c r="F32" s="4">
        <f t="shared" si="13"/>
        <v>711.89999999976544</v>
      </c>
      <c r="G32" s="4">
        <f t="shared" si="14"/>
        <v>99.874929763789041</v>
      </c>
      <c r="H32" s="4">
        <v>9910</v>
      </c>
      <c r="I32" s="4">
        <f t="shared" si="15"/>
        <v>1.007819674710283</v>
      </c>
      <c r="J32" s="4"/>
      <c r="K32" s="4"/>
      <c r="N32">
        <v>5</v>
      </c>
      <c r="O32" s="4">
        <v>7.1019091999999997</v>
      </c>
      <c r="P32" s="4">
        <v>7.1024665999999996</v>
      </c>
      <c r="Q32" s="4"/>
      <c r="R32" s="4">
        <f t="shared" si="16"/>
        <v>-26003.300000000174</v>
      </c>
      <c r="S32" s="4">
        <f t="shared" si="17"/>
        <v>557.39999999993017</v>
      </c>
      <c r="T32" s="4">
        <f t="shared" si="18"/>
        <v>78.485937274434633</v>
      </c>
      <c r="U32" s="4">
        <v>9910</v>
      </c>
      <c r="V32" s="4">
        <f t="shared" si="19"/>
        <v>0.79198725806694892</v>
      </c>
      <c r="W32" s="4"/>
      <c r="X32" s="4"/>
      <c r="AA32">
        <v>5</v>
      </c>
      <c r="AB32" s="4"/>
      <c r="AC32" s="4"/>
      <c r="AD32" s="4"/>
      <c r="AE32" s="4">
        <f t="shared" si="20"/>
        <v>-7127912.5</v>
      </c>
      <c r="AF32" s="4">
        <f t="shared" si="21"/>
        <v>0</v>
      </c>
      <c r="AG32" s="4" t="e">
        <f t="shared" si="22"/>
        <v>#DIV/0!</v>
      </c>
      <c r="AH32" s="4">
        <v>9910</v>
      </c>
      <c r="AI32" s="4" t="e">
        <f t="shared" si="23"/>
        <v>#DIV/0!</v>
      </c>
    </row>
    <row r="33" spans="1:35" x14ac:dyDescent="0.25">
      <c r="A33">
        <v>6</v>
      </c>
      <c r="B33" s="4">
        <v>7.1279154</v>
      </c>
      <c r="C33" s="4">
        <v>7.1286297000000003</v>
      </c>
      <c r="D33" s="4"/>
      <c r="E33" s="4">
        <f t="shared" si="12"/>
        <v>-2298.2999999996423</v>
      </c>
      <c r="F33" s="4">
        <f t="shared" si="13"/>
        <v>714.3000000002786</v>
      </c>
      <c r="G33" s="4">
        <f t="shared" si="14"/>
        <v>100.21162709089934</v>
      </c>
      <c r="H33" s="4">
        <v>9910</v>
      </c>
      <c r="I33" s="4">
        <f t="shared" si="15"/>
        <v>1.0112172259424757</v>
      </c>
      <c r="J33" s="4"/>
      <c r="K33" s="4"/>
      <c r="N33">
        <v>6</v>
      </c>
      <c r="O33" s="4">
        <v>7.1019215999999998</v>
      </c>
      <c r="P33" s="4">
        <v>7.1024728000000001</v>
      </c>
      <c r="Q33" s="4"/>
      <c r="R33" s="4">
        <f t="shared" si="16"/>
        <v>-25990.900000000038</v>
      </c>
      <c r="S33" s="4">
        <f t="shared" si="17"/>
        <v>551.200000000307</v>
      </c>
      <c r="T33" s="4">
        <f t="shared" si="18"/>
        <v>77.612797077386347</v>
      </c>
      <c r="U33" s="4">
        <v>9910</v>
      </c>
      <c r="V33" s="4">
        <f t="shared" si="19"/>
        <v>0.78317655981217305</v>
      </c>
      <c r="W33" s="4"/>
      <c r="X33" s="4"/>
      <c r="AA33">
        <v>6</v>
      </c>
      <c r="AB33" s="4"/>
      <c r="AC33" s="4"/>
      <c r="AD33" s="4"/>
      <c r="AE33" s="4">
        <f t="shared" si="20"/>
        <v>-7127912.5</v>
      </c>
      <c r="AF33" s="4">
        <f t="shared" si="21"/>
        <v>0</v>
      </c>
      <c r="AG33" s="4" t="e">
        <f t="shared" si="22"/>
        <v>#DIV/0!</v>
      </c>
      <c r="AH33" s="4">
        <v>9910</v>
      </c>
      <c r="AI33" s="4" t="e">
        <f t="shared" si="23"/>
        <v>#DIV/0!</v>
      </c>
    </row>
    <row r="34" spans="1:35" x14ac:dyDescent="0.25">
      <c r="A34">
        <v>7</v>
      </c>
      <c r="B34" s="4">
        <v>7.1279139999999996</v>
      </c>
      <c r="C34" s="4">
        <v>7.1286297000000003</v>
      </c>
      <c r="D34" s="4"/>
      <c r="E34" s="4">
        <f t="shared" si="12"/>
        <v>-2299.7000000000157</v>
      </c>
      <c r="F34" s="4">
        <f t="shared" si="13"/>
        <v>715.70000000065193</v>
      </c>
      <c r="G34" s="4">
        <f t="shared" si="14"/>
        <v>100.40805767306564</v>
      </c>
      <c r="H34" s="4">
        <v>9910</v>
      </c>
      <c r="I34" s="4">
        <f t="shared" si="15"/>
        <v>1.0131993710702891</v>
      </c>
      <c r="J34" s="4"/>
      <c r="K34" s="4"/>
      <c r="N34">
        <v>7</v>
      </c>
      <c r="O34" s="4">
        <v>7.1019249000000002</v>
      </c>
      <c r="P34" s="4">
        <v>7.1024766000000001</v>
      </c>
      <c r="Q34" s="4"/>
      <c r="R34" s="4">
        <f t="shared" si="16"/>
        <v>-25987.599999999667</v>
      </c>
      <c r="S34" s="4">
        <f t="shared" si="17"/>
        <v>551.69999999993274</v>
      </c>
      <c r="T34" s="4">
        <f t="shared" si="18"/>
        <v>77.683164461501519</v>
      </c>
      <c r="U34" s="4">
        <v>9910</v>
      </c>
      <c r="V34" s="4">
        <f t="shared" si="19"/>
        <v>0.78388662423311328</v>
      </c>
      <c r="W34" s="4"/>
      <c r="X34" s="4"/>
      <c r="AA34">
        <v>7</v>
      </c>
      <c r="AB34" s="4"/>
      <c r="AC34" s="4"/>
      <c r="AD34" s="4"/>
      <c r="AE34" s="4">
        <f t="shared" si="20"/>
        <v>-7127912.5</v>
      </c>
      <c r="AF34" s="4">
        <f t="shared" si="21"/>
        <v>0</v>
      </c>
      <c r="AG34" s="4" t="e">
        <f t="shared" si="22"/>
        <v>#DIV/0!</v>
      </c>
      <c r="AH34" s="4">
        <v>9910</v>
      </c>
      <c r="AI34" s="4" t="e">
        <f t="shared" si="23"/>
        <v>#DIV/0!</v>
      </c>
    </row>
    <row r="35" spans="1:35" x14ac:dyDescent="0.25">
      <c r="A35">
        <v>8</v>
      </c>
      <c r="B35" s="4">
        <v>7.1279097</v>
      </c>
      <c r="C35" s="4">
        <v>7.1286301999999999</v>
      </c>
      <c r="D35" s="4"/>
      <c r="E35" s="4">
        <f t="shared" si="12"/>
        <v>-2303.9999999996398</v>
      </c>
      <c r="F35" s="4">
        <f t="shared" si="13"/>
        <v>720.49999999990177</v>
      </c>
      <c r="G35" s="4">
        <f t="shared" si="14"/>
        <v>101.08152744975175</v>
      </c>
      <c r="H35" s="4">
        <v>9910</v>
      </c>
      <c r="I35" s="4">
        <f t="shared" si="15"/>
        <v>1.0199952315817533</v>
      </c>
      <c r="J35" s="4"/>
      <c r="K35" s="4"/>
      <c r="N35">
        <v>8</v>
      </c>
      <c r="O35" s="4">
        <v>7.1019224999999997</v>
      </c>
      <c r="P35" s="4">
        <v>7.1024756</v>
      </c>
      <c r="Q35" s="4"/>
      <c r="R35" s="4">
        <f t="shared" si="16"/>
        <v>-25990.000000000178</v>
      </c>
      <c r="S35" s="4">
        <f t="shared" si="17"/>
        <v>553.10000000030618</v>
      </c>
      <c r="T35" s="4">
        <f t="shared" si="18"/>
        <v>77.880320434404382</v>
      </c>
      <c r="U35" s="4">
        <v>9910</v>
      </c>
      <c r="V35" s="4">
        <f t="shared" si="19"/>
        <v>0.78587608914636109</v>
      </c>
      <c r="W35" s="4"/>
      <c r="X35" s="4"/>
      <c r="AA35">
        <v>8</v>
      </c>
      <c r="AB35" s="4"/>
      <c r="AC35" s="4"/>
      <c r="AD35" s="4"/>
      <c r="AE35" s="4">
        <f t="shared" si="20"/>
        <v>-7127912.5</v>
      </c>
      <c r="AF35" s="4">
        <f t="shared" si="21"/>
        <v>0</v>
      </c>
      <c r="AG35" s="4" t="e">
        <f t="shared" si="22"/>
        <v>#DIV/0!</v>
      </c>
      <c r="AH35" s="4">
        <v>9910</v>
      </c>
      <c r="AI35" s="4" t="e">
        <f t="shared" si="23"/>
        <v>#DIV/0!</v>
      </c>
    </row>
    <row r="36" spans="1:35" x14ac:dyDescent="0.25">
      <c r="A36">
        <v>9</v>
      </c>
      <c r="B36" s="4">
        <v>7.1279196999999996</v>
      </c>
      <c r="C36" s="4">
        <v>7.1286320999999999</v>
      </c>
      <c r="D36" s="4"/>
      <c r="E36" s="4">
        <f t="shared" si="12"/>
        <v>-2294.0000000000182</v>
      </c>
      <c r="F36" s="4">
        <f t="shared" si="13"/>
        <v>712.40000000027953</v>
      </c>
      <c r="G36" s="4">
        <f t="shared" si="14"/>
        <v>99.945009200970603</v>
      </c>
      <c r="H36" s="4">
        <v>9910</v>
      </c>
      <c r="I36" s="4">
        <f t="shared" si="15"/>
        <v>1.0085268335113078</v>
      </c>
      <c r="J36" s="4"/>
      <c r="K36" s="4"/>
      <c r="N36">
        <v>9</v>
      </c>
      <c r="O36" s="4">
        <v>7.1019157999999996</v>
      </c>
      <c r="P36" s="4">
        <v>7.1024756</v>
      </c>
      <c r="Q36" s="4"/>
      <c r="R36" s="4">
        <f t="shared" si="16"/>
        <v>-25996.700000000317</v>
      </c>
      <c r="S36" s="4">
        <f t="shared" si="17"/>
        <v>559.80000000044333</v>
      </c>
      <c r="T36" s="4">
        <f t="shared" si="18"/>
        <v>78.823801318574255</v>
      </c>
      <c r="U36" s="4">
        <v>9910</v>
      </c>
      <c r="V36" s="4">
        <f t="shared" si="19"/>
        <v>0.79539658242759093</v>
      </c>
      <c r="W36" s="4"/>
      <c r="X36" s="4"/>
      <c r="AA36">
        <v>9</v>
      </c>
      <c r="AB36" s="4"/>
      <c r="AC36" s="4"/>
      <c r="AD36" s="4"/>
      <c r="AE36" s="4">
        <f t="shared" si="20"/>
        <v>-7127912.5</v>
      </c>
      <c r="AF36" s="4">
        <f t="shared" si="21"/>
        <v>0</v>
      </c>
      <c r="AG36" s="4" t="e">
        <f t="shared" si="22"/>
        <v>#DIV/0!</v>
      </c>
      <c r="AH36" s="4">
        <v>9910</v>
      </c>
      <c r="AI36" s="4" t="e">
        <f t="shared" si="23"/>
        <v>#DIV/0!</v>
      </c>
    </row>
    <row r="37" spans="1:35" x14ac:dyDescent="0.25">
      <c r="A37">
        <v>10</v>
      </c>
      <c r="B37" s="4">
        <v>7.1279168000000004</v>
      </c>
      <c r="C37" s="4">
        <v>7.1286320999999999</v>
      </c>
      <c r="D37" s="4"/>
      <c r="E37" s="4">
        <f t="shared" si="12"/>
        <v>-2296.8999999992689</v>
      </c>
      <c r="F37" s="4">
        <f t="shared" si="13"/>
        <v>715.2999999995302</v>
      </c>
      <c r="G37" s="4">
        <f t="shared" si="14"/>
        <v>100.35190085264887</v>
      </c>
      <c r="H37" s="4">
        <v>9910</v>
      </c>
      <c r="I37" s="4">
        <f t="shared" si="15"/>
        <v>1.0126327028521582</v>
      </c>
      <c r="J37" s="4"/>
      <c r="K37" s="4"/>
      <c r="N37">
        <v>10</v>
      </c>
      <c r="O37" s="4">
        <v>7.1019258000000001</v>
      </c>
      <c r="P37" s="4">
        <v>7.1024703999999996</v>
      </c>
      <c r="Q37" s="4"/>
      <c r="R37" s="4">
        <f t="shared" si="16"/>
        <v>-25986.699999999808</v>
      </c>
      <c r="S37" s="4">
        <f t="shared" si="17"/>
        <v>544.5999999995621</v>
      </c>
      <c r="T37" s="4">
        <f t="shared" si="18"/>
        <v>76.683425782843585</v>
      </c>
      <c r="U37" s="4">
        <v>9910</v>
      </c>
      <c r="V37" s="4">
        <f t="shared" si="19"/>
        <v>0.77379844382284146</v>
      </c>
      <c r="W37" s="4"/>
      <c r="X37" s="4"/>
      <c r="AA37">
        <v>10</v>
      </c>
      <c r="AB37" s="4"/>
      <c r="AC37" s="4"/>
      <c r="AD37" s="4"/>
      <c r="AE37" s="4">
        <f t="shared" si="20"/>
        <v>-7127912.5</v>
      </c>
      <c r="AF37" s="4">
        <f t="shared" si="21"/>
        <v>0</v>
      </c>
      <c r="AG37" s="4" t="e">
        <f t="shared" si="22"/>
        <v>#DIV/0!</v>
      </c>
      <c r="AH37" s="4">
        <v>9910</v>
      </c>
      <c r="AI37" s="4" t="e">
        <f t="shared" si="23"/>
        <v>#DIV/0!</v>
      </c>
    </row>
    <row r="38" spans="1:35" x14ac:dyDescent="0.25">
      <c r="B38" s="4"/>
      <c r="C38" s="4"/>
      <c r="D38" s="4"/>
      <c r="E38" s="4"/>
      <c r="F38" s="8">
        <f>SUM(F28:F37)/COUNT(F28:F37)</f>
        <v>714.92000000006328</v>
      </c>
      <c r="G38" s="8">
        <f>SUM(G28:G37)/COUNT(G28:G37)</f>
        <v>100.29860451258934</v>
      </c>
      <c r="H38" s="8">
        <f>SUM(H28:H37)/COUNT(H28:H37)</f>
        <v>9910</v>
      </c>
      <c r="I38" s="8">
        <f>SUM(I28:I37)/COUNT(I28:I37)</f>
        <v>1.0120948992188632</v>
      </c>
      <c r="J38" s="4"/>
      <c r="K38" s="4"/>
      <c r="O38" s="4"/>
      <c r="P38" s="4"/>
      <c r="Q38" s="4"/>
      <c r="R38" s="4"/>
      <c r="S38" s="8">
        <f>SUM(S28:S37)/COUNT(S28:S37)</f>
        <v>551.51000000011049</v>
      </c>
      <c r="T38" s="8">
        <f>SUM(T28:T37)/COUNT(T28:T37)</f>
        <v>77.656430096525725</v>
      </c>
      <c r="U38" s="8">
        <f>SUM(U28:U37)/COUNT(U28:U37)</f>
        <v>9910</v>
      </c>
      <c r="V38" s="8">
        <f>SUM(V28:V37)/COUNT(V28:V37)</f>
        <v>0.78361685263900838</v>
      </c>
      <c r="W38" s="4"/>
      <c r="X38" s="4"/>
      <c r="AB38" s="4"/>
      <c r="AC38" s="4"/>
      <c r="AD38" s="4"/>
      <c r="AE38" s="4"/>
      <c r="AF38" s="8">
        <f>SUM(AF28:AF37)/COUNT(AF28:AF37)</f>
        <v>0</v>
      </c>
      <c r="AG38" s="8" t="e">
        <f>SUM(AG28:AG37)/COUNT(AG28:AG37)</f>
        <v>#DIV/0!</v>
      </c>
      <c r="AH38" s="8">
        <f>SUM(AH28:AH37)/COUNT(AH28:AH37)</f>
        <v>9910</v>
      </c>
      <c r="AI38" s="8" t="e">
        <f>SUM(AI28:AI37)/COUNT(AI28:AI37)</f>
        <v>#DIV/0!</v>
      </c>
    </row>
    <row r="39" spans="1:3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O39" s="4"/>
      <c r="P39" s="4"/>
      <c r="Q39" s="4"/>
      <c r="R39" s="4"/>
      <c r="S39" s="4"/>
      <c r="T39" s="4"/>
      <c r="U39" s="4"/>
      <c r="V39" s="4"/>
      <c r="W39" s="4"/>
      <c r="X39" s="4"/>
      <c r="AB39" s="4"/>
      <c r="AC39" s="4"/>
      <c r="AD39" s="4"/>
      <c r="AE39" s="4"/>
      <c r="AF39" s="4"/>
      <c r="AG39" s="4"/>
      <c r="AH39" s="4"/>
      <c r="AI39" s="4"/>
    </row>
    <row r="40" spans="1:3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O40" s="4"/>
      <c r="P40" s="4"/>
      <c r="Q40" s="4"/>
      <c r="R40" s="4"/>
      <c r="S40" s="4"/>
      <c r="T40" s="4"/>
      <c r="U40" s="4"/>
      <c r="V40" s="4"/>
      <c r="W40" s="4"/>
      <c r="X40" s="4"/>
      <c r="AB40" s="4"/>
      <c r="AC40" s="4"/>
      <c r="AD40" s="4"/>
      <c r="AE40" s="4"/>
      <c r="AF40" s="4"/>
      <c r="AG40" s="4"/>
      <c r="AH40" s="4"/>
      <c r="AI40" s="4"/>
    </row>
    <row r="41" spans="1:3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O41" s="4"/>
      <c r="P41" s="4"/>
      <c r="Q41" s="4"/>
      <c r="R41" s="4"/>
      <c r="S41" s="4"/>
      <c r="T41" s="4"/>
      <c r="U41" s="4"/>
      <c r="V41" s="4"/>
      <c r="W41" s="4"/>
      <c r="X41" s="4"/>
      <c r="AB41" s="4"/>
      <c r="AC41" s="4"/>
      <c r="AD41" s="4"/>
      <c r="AE41" s="4"/>
      <c r="AF41" s="4"/>
      <c r="AG41" s="4"/>
      <c r="AH41" s="4"/>
      <c r="AI41" s="4"/>
    </row>
    <row r="42" spans="1:35" ht="23.25" x14ac:dyDescent="0.35">
      <c r="A42" s="7" t="s">
        <v>21</v>
      </c>
      <c r="C42" s="18" t="s">
        <v>92</v>
      </c>
      <c r="N42" s="7" t="s">
        <v>21</v>
      </c>
      <c r="P42" s="18" t="s">
        <v>97</v>
      </c>
      <c r="AA42" s="7" t="s">
        <v>21</v>
      </c>
      <c r="AC42" s="18" t="s">
        <v>103</v>
      </c>
    </row>
    <row r="43" spans="1:35" x14ac:dyDescent="0.25">
      <c r="B43" s="2" t="s">
        <v>22</v>
      </c>
      <c r="C43" s="2" t="s">
        <v>23</v>
      </c>
      <c r="D43" s="14"/>
      <c r="E43" s="2" t="s">
        <v>22</v>
      </c>
      <c r="F43" s="2" t="s">
        <v>23</v>
      </c>
      <c r="I43" s="2" t="s">
        <v>18</v>
      </c>
      <c r="O43" s="2" t="s">
        <v>22</v>
      </c>
      <c r="P43" s="2" t="s">
        <v>23</v>
      </c>
      <c r="Q43" s="14"/>
      <c r="R43" s="2" t="s">
        <v>22</v>
      </c>
      <c r="S43" s="2" t="s">
        <v>23</v>
      </c>
      <c r="V43" s="2" t="s">
        <v>18</v>
      </c>
      <c r="AB43" s="2" t="s">
        <v>22</v>
      </c>
      <c r="AC43" s="2" t="s">
        <v>23</v>
      </c>
      <c r="AD43" s="14"/>
      <c r="AE43" s="2" t="s">
        <v>22</v>
      </c>
      <c r="AF43" s="2" t="s">
        <v>23</v>
      </c>
      <c r="AI43" s="2" t="s">
        <v>18</v>
      </c>
    </row>
    <row r="44" spans="1:35" x14ac:dyDescent="0.25">
      <c r="A44" s="14" t="s">
        <v>1</v>
      </c>
      <c r="B44" s="14" t="s">
        <v>2</v>
      </c>
      <c r="C44" s="14" t="s">
        <v>2</v>
      </c>
      <c r="E44" s="14" t="s">
        <v>15</v>
      </c>
      <c r="F44" s="14" t="s">
        <v>14</v>
      </c>
      <c r="G44" s="14" t="s">
        <v>17</v>
      </c>
      <c r="H44" s="14" t="s">
        <v>16</v>
      </c>
      <c r="I44" s="14" t="s">
        <v>19</v>
      </c>
      <c r="N44" s="14" t="s">
        <v>1</v>
      </c>
      <c r="O44" s="14" t="s">
        <v>2</v>
      </c>
      <c r="P44" s="14" t="s">
        <v>2</v>
      </c>
      <c r="R44" s="14" t="s">
        <v>15</v>
      </c>
      <c r="S44" s="14" t="s">
        <v>14</v>
      </c>
      <c r="T44" s="14" t="s">
        <v>17</v>
      </c>
      <c r="U44" s="14" t="s">
        <v>16</v>
      </c>
      <c r="V44" s="14" t="s">
        <v>19</v>
      </c>
      <c r="AA44" s="14" t="s">
        <v>1</v>
      </c>
      <c r="AB44" s="14" t="s">
        <v>2</v>
      </c>
      <c r="AC44" s="14" t="s">
        <v>2</v>
      </c>
      <c r="AE44" s="14" t="s">
        <v>15</v>
      </c>
      <c r="AF44" s="14" t="s">
        <v>14</v>
      </c>
      <c r="AG44" s="14" t="s">
        <v>17</v>
      </c>
      <c r="AH44" s="14" t="s">
        <v>16</v>
      </c>
      <c r="AI44" s="14" t="s">
        <v>19</v>
      </c>
    </row>
    <row r="45" spans="1:35" x14ac:dyDescent="0.25">
      <c r="A45">
        <v>1</v>
      </c>
      <c r="B45" s="4">
        <v>7.1254806999999998</v>
      </c>
      <c r="C45" s="4">
        <v>7.1262026000000001</v>
      </c>
      <c r="D45" s="4"/>
      <c r="E45" s="4">
        <f>(B45-B$11)*1000000</f>
        <v>-4732.9999999998763</v>
      </c>
      <c r="F45" s="4">
        <f>(C45-B45)*1000000</f>
        <v>721.9000000002751</v>
      </c>
      <c r="G45" s="4">
        <f>F45/B45</f>
        <v>101.31246303148012</v>
      </c>
      <c r="H45" s="4">
        <v>9910</v>
      </c>
      <c r="I45" s="4">
        <f>G45/(H45/100)</f>
        <v>1.0223255603580235</v>
      </c>
      <c r="J45" s="4"/>
      <c r="K45" s="4"/>
      <c r="N45">
        <v>1</v>
      </c>
      <c r="O45" s="4">
        <v>7.0648260000000001</v>
      </c>
      <c r="P45" s="4">
        <v>7.0651425999999997</v>
      </c>
      <c r="Q45" s="4"/>
      <c r="R45" s="4">
        <f>(O45-O$11)*1000000</f>
        <v>-63086.499999999825</v>
      </c>
      <c r="S45" s="4">
        <f>(P45-O45)*1000000</f>
        <v>316.59999999966715</v>
      </c>
      <c r="T45" s="4">
        <f>S45/O45</f>
        <v>44.813559456335817</v>
      </c>
      <c r="U45" s="4">
        <v>9910</v>
      </c>
      <c r="V45" s="4">
        <f>T45/(U45/100)</f>
        <v>0.45220544355535641</v>
      </c>
      <c r="W45" s="4"/>
      <c r="X45" s="4"/>
      <c r="AA45">
        <v>1</v>
      </c>
      <c r="AB45" s="4"/>
      <c r="AC45" s="4"/>
      <c r="AD45" s="4"/>
      <c r="AE45" s="4">
        <f>(AB45-AB$11)*1000000</f>
        <v>-7127912.5</v>
      </c>
      <c r="AF45" s="4">
        <f>(AC45-AB45)*1000000</f>
        <v>0</v>
      </c>
      <c r="AG45" s="4" t="e">
        <f>AF45/AB45</f>
        <v>#DIV/0!</v>
      </c>
      <c r="AH45" s="4">
        <v>9910</v>
      </c>
      <c r="AI45" s="4" t="e">
        <f>AG45/(AH45/100)</f>
        <v>#DIV/0!</v>
      </c>
    </row>
    <row r="46" spans="1:35" x14ac:dyDescent="0.25">
      <c r="A46">
        <v>2</v>
      </c>
      <c r="B46" s="4">
        <v>7.1254758999999996</v>
      </c>
      <c r="C46" s="4">
        <v>7.1261939999999999</v>
      </c>
      <c r="D46" s="4"/>
      <c r="E46" s="4">
        <f t="shared" ref="E46:E54" si="24">(B46-B$11)*1000000</f>
        <v>-4737.8000000000138</v>
      </c>
      <c r="F46" s="4">
        <f t="shared" ref="F46:F54" si="25">(C46-B46)*1000000</f>
        <v>718.10000000027685</v>
      </c>
      <c r="G46" s="4">
        <f t="shared" ref="G46:G54" si="26">F46/B46</f>
        <v>100.77923356673999</v>
      </c>
      <c r="H46" s="4">
        <v>9910</v>
      </c>
      <c r="I46" s="4">
        <f t="shared" ref="I46:I54" si="27">G46/(H46/100)</f>
        <v>1.0169448392203835</v>
      </c>
      <c r="J46" s="4"/>
      <c r="K46" s="4"/>
      <c r="N46">
        <v>2</v>
      </c>
      <c r="O46" s="4">
        <v>7.0648251000000002</v>
      </c>
      <c r="P46" s="4">
        <v>7.0651425999999997</v>
      </c>
      <c r="Q46" s="4"/>
      <c r="R46" s="4">
        <f t="shared" ref="R46:R54" si="28">(O46-O$11)*1000000</f>
        <v>-63087.399999999681</v>
      </c>
      <c r="S46" s="4">
        <f t="shared" ref="S46:S54" si="29">(P46-O46)*1000000</f>
        <v>317.49999999952649</v>
      </c>
      <c r="T46" s="4">
        <f t="shared" ref="T46:T54" si="30">S46/O46</f>
        <v>44.940956853910862</v>
      </c>
      <c r="U46" s="4">
        <v>9910</v>
      </c>
      <c r="V46" s="4">
        <f t="shared" ref="V46:V54" si="31">T46/(U46/100)</f>
        <v>0.45349098742594213</v>
      </c>
      <c r="W46" s="4"/>
      <c r="X46" s="4"/>
      <c r="AA46">
        <v>2</v>
      </c>
      <c r="AB46" s="4"/>
      <c r="AC46" s="4"/>
      <c r="AD46" s="4"/>
      <c r="AE46" s="4">
        <f t="shared" ref="AE46:AE54" si="32">(AB46-AB$11)*1000000</f>
        <v>-7127912.5</v>
      </c>
      <c r="AF46" s="4">
        <f t="shared" ref="AF46:AF54" si="33">(AC46-AB46)*1000000</f>
        <v>0</v>
      </c>
      <c r="AG46" s="4" t="e">
        <f t="shared" ref="AG46:AG54" si="34">AF46/AB46</f>
        <v>#DIV/0!</v>
      </c>
      <c r="AH46" s="4">
        <v>9910</v>
      </c>
      <c r="AI46" s="4" t="e">
        <f t="shared" ref="AI46:AI54" si="35">AG46/(AH46/100)</f>
        <v>#DIV/0!</v>
      </c>
    </row>
    <row r="47" spans="1:35" x14ac:dyDescent="0.25">
      <c r="A47">
        <v>3</v>
      </c>
      <c r="B47" s="4">
        <v>7.1254711000000004</v>
      </c>
      <c r="C47" s="4">
        <v>7.1261964000000004</v>
      </c>
      <c r="D47" s="4"/>
      <c r="E47" s="4">
        <f t="shared" si="24"/>
        <v>-4742.5999999992637</v>
      </c>
      <c r="F47" s="4">
        <f t="shared" si="25"/>
        <v>725.30000000003974</v>
      </c>
      <c r="G47" s="4">
        <f t="shared" si="26"/>
        <v>101.78976096051245</v>
      </c>
      <c r="H47" s="4">
        <v>9910</v>
      </c>
      <c r="I47" s="4">
        <f t="shared" si="27"/>
        <v>1.027141886584384</v>
      </c>
      <c r="J47" s="4"/>
      <c r="K47" s="4"/>
      <c r="N47">
        <v>3</v>
      </c>
      <c r="O47" s="4">
        <v>7.0648283999999997</v>
      </c>
      <c r="P47" s="4">
        <v>7.0651444999999997</v>
      </c>
      <c r="Q47" s="4"/>
      <c r="R47" s="4">
        <f t="shared" si="28"/>
        <v>-63084.100000000195</v>
      </c>
      <c r="S47" s="4">
        <f t="shared" si="29"/>
        <v>316.10000000004135</v>
      </c>
      <c r="T47" s="4">
        <f t="shared" si="30"/>
        <v>44.742771105387554</v>
      </c>
      <c r="U47" s="4">
        <v>9910</v>
      </c>
      <c r="V47" s="4">
        <f t="shared" si="31"/>
        <v>0.45149113123499046</v>
      </c>
      <c r="W47" s="4"/>
      <c r="X47" s="4"/>
      <c r="AA47">
        <v>3</v>
      </c>
      <c r="AB47" s="4"/>
      <c r="AC47" s="4"/>
      <c r="AD47" s="4"/>
      <c r="AE47" s="4">
        <f t="shared" si="32"/>
        <v>-7127912.5</v>
      </c>
      <c r="AF47" s="4">
        <f t="shared" si="33"/>
        <v>0</v>
      </c>
      <c r="AG47" s="4" t="e">
        <f t="shared" si="34"/>
        <v>#DIV/0!</v>
      </c>
      <c r="AH47" s="4">
        <v>9910</v>
      </c>
      <c r="AI47" s="4" t="e">
        <f t="shared" si="35"/>
        <v>#DIV/0!</v>
      </c>
    </row>
    <row r="48" spans="1:35" x14ac:dyDescent="0.25">
      <c r="A48">
        <v>4</v>
      </c>
      <c r="B48" s="4">
        <v>7.1254720999999996</v>
      </c>
      <c r="C48" s="4">
        <v>7.1261973000000003</v>
      </c>
      <c r="D48" s="4"/>
      <c r="E48" s="4">
        <f t="shared" si="24"/>
        <v>-4741.6000000000122</v>
      </c>
      <c r="F48" s="4">
        <f t="shared" si="25"/>
        <v>725.20000000064761</v>
      </c>
      <c r="G48" s="4">
        <f t="shared" si="26"/>
        <v>101.77571251744115</v>
      </c>
      <c r="H48" s="4">
        <v>9910</v>
      </c>
      <c r="I48" s="4">
        <f t="shared" si="27"/>
        <v>1.0270001263112125</v>
      </c>
      <c r="J48" s="4"/>
      <c r="K48" s="4"/>
      <c r="N48">
        <v>4</v>
      </c>
      <c r="O48" s="4">
        <v>7.0648279</v>
      </c>
      <c r="P48" s="4">
        <v>7.0651406999999997</v>
      </c>
      <c r="Q48" s="4"/>
      <c r="R48" s="4">
        <f t="shared" si="28"/>
        <v>-63084.599999999824</v>
      </c>
      <c r="S48" s="4">
        <f t="shared" si="29"/>
        <v>312.7999999996689</v>
      </c>
      <c r="T48" s="4">
        <f t="shared" si="30"/>
        <v>44.275671598407783</v>
      </c>
      <c r="U48" s="4">
        <v>9910</v>
      </c>
      <c r="V48" s="4">
        <f t="shared" si="31"/>
        <v>0.4467777154228838</v>
      </c>
      <c r="W48" s="4"/>
      <c r="X48" s="4"/>
      <c r="AA48">
        <v>4</v>
      </c>
      <c r="AB48" s="4"/>
      <c r="AC48" s="4"/>
      <c r="AD48" s="4"/>
      <c r="AE48" s="4">
        <f t="shared" si="32"/>
        <v>-7127912.5</v>
      </c>
      <c r="AF48" s="4">
        <f t="shared" si="33"/>
        <v>0</v>
      </c>
      <c r="AG48" s="4" t="e">
        <f t="shared" si="34"/>
        <v>#DIV/0!</v>
      </c>
      <c r="AH48" s="4">
        <v>9910</v>
      </c>
      <c r="AI48" s="4" t="e">
        <f t="shared" si="35"/>
        <v>#DIV/0!</v>
      </c>
    </row>
    <row r="49" spans="1:35" x14ac:dyDescent="0.25">
      <c r="A49">
        <v>5</v>
      </c>
      <c r="B49" s="4">
        <v>7.1254705999999999</v>
      </c>
      <c r="C49" s="4">
        <v>7.1261996999999999</v>
      </c>
      <c r="D49" s="4"/>
      <c r="E49" s="4">
        <f t="shared" si="24"/>
        <v>-4743.0999999997784</v>
      </c>
      <c r="F49" s="4">
        <f t="shared" si="25"/>
        <v>729.10000000003811</v>
      </c>
      <c r="G49" s="4">
        <f t="shared" si="26"/>
        <v>102.32306621264259</v>
      </c>
      <c r="H49" s="4">
        <v>9910</v>
      </c>
      <c r="I49" s="4">
        <f t="shared" si="27"/>
        <v>1.0325233724787346</v>
      </c>
      <c r="J49" s="4"/>
      <c r="K49" s="4"/>
      <c r="N49">
        <v>5</v>
      </c>
      <c r="O49" s="4">
        <v>7.0648289000000002</v>
      </c>
      <c r="P49" s="4">
        <v>7.0651444999999997</v>
      </c>
      <c r="Q49" s="4"/>
      <c r="R49" s="4">
        <f t="shared" si="28"/>
        <v>-63083.599999999686</v>
      </c>
      <c r="S49" s="4">
        <f t="shared" si="29"/>
        <v>315.59999999952737</v>
      </c>
      <c r="T49" s="4">
        <f t="shared" si="30"/>
        <v>44.671994816396385</v>
      </c>
      <c r="U49" s="4">
        <v>9910</v>
      </c>
      <c r="V49" s="4">
        <f t="shared" si="31"/>
        <v>0.45077694062963053</v>
      </c>
      <c r="W49" s="4"/>
      <c r="X49" s="4"/>
      <c r="AA49">
        <v>5</v>
      </c>
      <c r="AB49" s="4"/>
      <c r="AC49" s="4"/>
      <c r="AD49" s="4"/>
      <c r="AE49" s="4">
        <f t="shared" si="32"/>
        <v>-7127912.5</v>
      </c>
      <c r="AF49" s="4">
        <f t="shared" si="33"/>
        <v>0</v>
      </c>
      <c r="AG49" s="4" t="e">
        <f t="shared" si="34"/>
        <v>#DIV/0!</v>
      </c>
      <c r="AH49" s="4">
        <v>9910</v>
      </c>
      <c r="AI49" s="4" t="e">
        <f t="shared" si="35"/>
        <v>#DIV/0!</v>
      </c>
    </row>
    <row r="50" spans="1:35" x14ac:dyDescent="0.25">
      <c r="A50">
        <v>6</v>
      </c>
      <c r="B50" s="4">
        <v>7.1254730000000004</v>
      </c>
      <c r="C50" s="4">
        <v>7.1261992000000003</v>
      </c>
      <c r="D50" s="4"/>
      <c r="E50" s="4">
        <f t="shared" si="24"/>
        <v>-4740.6999999992649</v>
      </c>
      <c r="F50" s="4">
        <f t="shared" si="25"/>
        <v>726.19999999989909</v>
      </c>
      <c r="G50" s="4">
        <f t="shared" si="26"/>
        <v>101.91604122279308</v>
      </c>
      <c r="H50" s="4">
        <v>9910</v>
      </c>
      <c r="I50" s="4">
        <f t="shared" si="27"/>
        <v>1.0284161576467516</v>
      </c>
      <c r="J50" s="4"/>
      <c r="K50" s="4"/>
      <c r="N50">
        <v>6</v>
      </c>
      <c r="O50" s="4"/>
      <c r="P50" s="4"/>
      <c r="Q50" s="4"/>
      <c r="R50" s="4">
        <f t="shared" si="28"/>
        <v>-7127912.5</v>
      </c>
      <c r="S50" s="4">
        <f t="shared" si="29"/>
        <v>0</v>
      </c>
      <c r="T50" s="4" t="e">
        <f t="shared" si="30"/>
        <v>#DIV/0!</v>
      </c>
      <c r="U50" s="4">
        <v>9910</v>
      </c>
      <c r="V50" s="4" t="e">
        <f t="shared" si="31"/>
        <v>#DIV/0!</v>
      </c>
      <c r="W50" s="4"/>
      <c r="X50" s="4"/>
      <c r="AA50">
        <v>6</v>
      </c>
      <c r="AB50" s="4"/>
      <c r="AC50" s="4"/>
      <c r="AD50" s="4"/>
      <c r="AE50" s="4">
        <f t="shared" si="32"/>
        <v>-7127912.5</v>
      </c>
      <c r="AF50" s="4">
        <f t="shared" si="33"/>
        <v>0</v>
      </c>
      <c r="AG50" s="4" t="e">
        <f t="shared" si="34"/>
        <v>#DIV/0!</v>
      </c>
      <c r="AH50" s="4">
        <v>9910</v>
      </c>
      <c r="AI50" s="4" t="e">
        <f t="shared" si="35"/>
        <v>#DIV/0!</v>
      </c>
    </row>
    <row r="51" spans="1:35" x14ac:dyDescent="0.25">
      <c r="A51">
        <v>7</v>
      </c>
      <c r="B51" s="4">
        <v>7.1254745000000002</v>
      </c>
      <c r="C51" s="4">
        <v>7.1261929999999998</v>
      </c>
      <c r="D51" s="4"/>
      <c r="E51" s="4">
        <f t="shared" si="24"/>
        <v>-4739.1999999994996</v>
      </c>
      <c r="F51" s="4">
        <f t="shared" si="25"/>
        <v>718.49999999962222</v>
      </c>
      <c r="G51" s="4">
        <f t="shared" si="26"/>
        <v>100.83538997994059</v>
      </c>
      <c r="H51" s="4">
        <v>9910</v>
      </c>
      <c r="I51" s="4">
        <f t="shared" si="27"/>
        <v>1.0175115033293702</v>
      </c>
      <c r="J51" s="4"/>
      <c r="K51" s="4"/>
      <c r="N51">
        <v>7</v>
      </c>
      <c r="O51" s="4"/>
      <c r="P51" s="4"/>
      <c r="Q51" s="4"/>
      <c r="R51" s="4">
        <f t="shared" si="28"/>
        <v>-7127912.5</v>
      </c>
      <c r="S51" s="4">
        <f t="shared" si="29"/>
        <v>0</v>
      </c>
      <c r="T51" s="4" t="e">
        <f t="shared" si="30"/>
        <v>#DIV/0!</v>
      </c>
      <c r="U51" s="4">
        <v>9910</v>
      </c>
      <c r="V51" s="4" t="e">
        <f t="shared" si="31"/>
        <v>#DIV/0!</v>
      </c>
      <c r="W51" s="4"/>
      <c r="X51" s="4"/>
      <c r="AA51">
        <v>7</v>
      </c>
      <c r="AB51" s="4"/>
      <c r="AC51" s="4"/>
      <c r="AD51" s="4"/>
      <c r="AE51" s="4">
        <f t="shared" si="32"/>
        <v>-7127912.5</v>
      </c>
      <c r="AF51" s="4">
        <f t="shared" si="33"/>
        <v>0</v>
      </c>
      <c r="AG51" s="4" t="e">
        <f t="shared" si="34"/>
        <v>#DIV/0!</v>
      </c>
      <c r="AH51" s="4">
        <v>9910</v>
      </c>
      <c r="AI51" s="4" t="e">
        <f t="shared" si="35"/>
        <v>#DIV/0!</v>
      </c>
    </row>
    <row r="52" spans="1:35" x14ac:dyDescent="0.25">
      <c r="A52">
        <v>8</v>
      </c>
      <c r="B52" s="4">
        <v>7.1254716</v>
      </c>
      <c r="C52" s="4">
        <v>7.1261958999999999</v>
      </c>
      <c r="D52" s="4"/>
      <c r="E52" s="4">
        <f t="shared" si="24"/>
        <v>-4742.0999999996384</v>
      </c>
      <c r="F52" s="4">
        <f t="shared" si="25"/>
        <v>724.29999999990002</v>
      </c>
      <c r="G52" s="4">
        <f t="shared" si="26"/>
        <v>101.64941222976736</v>
      </c>
      <c r="H52" s="4">
        <v>9910</v>
      </c>
      <c r="I52" s="4">
        <f t="shared" si="27"/>
        <v>1.02572565317626</v>
      </c>
      <c r="J52" s="4"/>
      <c r="K52" s="4"/>
      <c r="N52">
        <v>8</v>
      </c>
      <c r="O52" s="4"/>
      <c r="P52" s="4"/>
      <c r="Q52" s="4"/>
      <c r="R52" s="4">
        <f t="shared" si="28"/>
        <v>-7127912.5</v>
      </c>
      <c r="S52" s="4">
        <f t="shared" si="29"/>
        <v>0</v>
      </c>
      <c r="T52" s="4" t="e">
        <f t="shared" si="30"/>
        <v>#DIV/0!</v>
      </c>
      <c r="U52" s="4">
        <v>9910</v>
      </c>
      <c r="V52" s="4" t="e">
        <f t="shared" si="31"/>
        <v>#DIV/0!</v>
      </c>
      <c r="W52" s="4"/>
      <c r="X52" s="4"/>
      <c r="AA52">
        <v>8</v>
      </c>
      <c r="AB52" s="4"/>
      <c r="AC52" s="4"/>
      <c r="AD52" s="4"/>
      <c r="AE52" s="4">
        <f t="shared" si="32"/>
        <v>-7127912.5</v>
      </c>
      <c r="AF52" s="4">
        <f t="shared" si="33"/>
        <v>0</v>
      </c>
      <c r="AG52" s="4" t="e">
        <f t="shared" si="34"/>
        <v>#DIV/0!</v>
      </c>
      <c r="AH52" s="4">
        <v>9910</v>
      </c>
      <c r="AI52" s="4" t="e">
        <f t="shared" si="35"/>
        <v>#DIV/0!</v>
      </c>
    </row>
    <row r="53" spans="1:35" x14ac:dyDescent="0.25">
      <c r="A53">
        <v>9</v>
      </c>
      <c r="B53" s="4">
        <v>7.1254730000000004</v>
      </c>
      <c r="C53" s="4">
        <v>7.1261926000000004</v>
      </c>
      <c r="D53" s="4"/>
      <c r="E53" s="4">
        <f t="shared" si="24"/>
        <v>-4740.6999999992649</v>
      </c>
      <c r="F53" s="4">
        <f t="shared" si="25"/>
        <v>719.60000000004243</v>
      </c>
      <c r="G53" s="4">
        <f t="shared" si="26"/>
        <v>100.98978692362492</v>
      </c>
      <c r="H53" s="4">
        <v>9910</v>
      </c>
      <c r="I53" s="4">
        <f t="shared" si="27"/>
        <v>1.0190694946884453</v>
      </c>
      <c r="J53" s="4"/>
      <c r="K53" s="4"/>
      <c r="N53">
        <v>9</v>
      </c>
      <c r="O53" s="4"/>
      <c r="P53" s="4"/>
      <c r="Q53" s="4"/>
      <c r="R53" s="4">
        <f t="shared" si="28"/>
        <v>-7127912.5</v>
      </c>
      <c r="S53" s="4">
        <f t="shared" si="29"/>
        <v>0</v>
      </c>
      <c r="T53" s="4" t="e">
        <f t="shared" si="30"/>
        <v>#DIV/0!</v>
      </c>
      <c r="U53" s="4">
        <v>9910</v>
      </c>
      <c r="V53" s="4" t="e">
        <f t="shared" si="31"/>
        <v>#DIV/0!</v>
      </c>
      <c r="W53" s="4"/>
      <c r="X53" s="4"/>
      <c r="AA53">
        <v>9</v>
      </c>
      <c r="AB53" s="4"/>
      <c r="AC53" s="4"/>
      <c r="AD53" s="4"/>
      <c r="AE53" s="4">
        <f t="shared" si="32"/>
        <v>-7127912.5</v>
      </c>
      <c r="AF53" s="4">
        <f t="shared" si="33"/>
        <v>0</v>
      </c>
      <c r="AG53" s="4" t="e">
        <f t="shared" si="34"/>
        <v>#DIV/0!</v>
      </c>
      <c r="AH53" s="4">
        <v>9910</v>
      </c>
      <c r="AI53" s="4" t="e">
        <f t="shared" si="35"/>
        <v>#DIV/0!</v>
      </c>
    </row>
    <row r="54" spans="1:35" x14ac:dyDescent="0.25">
      <c r="A54">
        <v>10</v>
      </c>
      <c r="B54" s="4">
        <v>7.1254682999999996</v>
      </c>
      <c r="C54" s="4">
        <v>7.1261888000000004</v>
      </c>
      <c r="D54" s="4"/>
      <c r="E54" s="4">
        <f t="shared" si="24"/>
        <v>-4745.4000000000106</v>
      </c>
      <c r="F54" s="4">
        <f t="shared" si="25"/>
        <v>720.5000000007899</v>
      </c>
      <c r="G54" s="4">
        <f t="shared" si="26"/>
        <v>101.11616102492378</v>
      </c>
      <c r="H54" s="4">
        <v>9910</v>
      </c>
      <c r="I54" s="4">
        <f t="shared" si="27"/>
        <v>1.0203447126632068</v>
      </c>
      <c r="J54" s="4"/>
      <c r="K54" s="4"/>
      <c r="N54">
        <v>10</v>
      </c>
      <c r="O54" s="4"/>
      <c r="P54" s="4"/>
      <c r="Q54" s="4"/>
      <c r="R54" s="4">
        <f t="shared" si="28"/>
        <v>-7127912.5</v>
      </c>
      <c r="S54" s="4">
        <f t="shared" si="29"/>
        <v>0</v>
      </c>
      <c r="T54" s="4" t="e">
        <f t="shared" si="30"/>
        <v>#DIV/0!</v>
      </c>
      <c r="U54" s="4">
        <v>9910</v>
      </c>
      <c r="V54" s="4" t="e">
        <f t="shared" si="31"/>
        <v>#DIV/0!</v>
      </c>
      <c r="W54" s="4"/>
      <c r="X54" s="4"/>
      <c r="AA54">
        <v>10</v>
      </c>
      <c r="AB54" s="4"/>
      <c r="AC54" s="4"/>
      <c r="AD54" s="4"/>
      <c r="AE54" s="4">
        <f t="shared" si="32"/>
        <v>-7127912.5</v>
      </c>
      <c r="AF54" s="4">
        <f t="shared" si="33"/>
        <v>0</v>
      </c>
      <c r="AG54" s="4" t="e">
        <f t="shared" si="34"/>
        <v>#DIV/0!</v>
      </c>
      <c r="AH54" s="4">
        <v>9910</v>
      </c>
      <c r="AI54" s="4" t="e">
        <f t="shared" si="35"/>
        <v>#DIV/0!</v>
      </c>
    </row>
    <row r="55" spans="1:35" x14ac:dyDescent="0.25">
      <c r="B55" s="4"/>
      <c r="C55" s="4"/>
      <c r="D55" s="4"/>
      <c r="E55" s="4"/>
      <c r="F55" s="8">
        <f>SUM(F45:F54)/COUNT(F45:F54)</f>
        <v>722.87000000015325</v>
      </c>
      <c r="G55" s="8">
        <f>SUM(G45:G54)/COUNT(G45:G54)</f>
        <v>101.4487027669866</v>
      </c>
      <c r="H55" s="8">
        <f>SUM(H45:H54)/COUNT(H45:H54)</f>
        <v>9910</v>
      </c>
      <c r="I55" s="8">
        <f>SUM(I45:I54)/COUNT(I45:I54)</f>
        <v>1.0237003306456771</v>
      </c>
      <c r="J55" s="4"/>
      <c r="K55" s="4"/>
      <c r="O55" s="4"/>
      <c r="P55" s="4"/>
      <c r="Q55" s="4"/>
      <c r="R55" s="4"/>
      <c r="S55" s="8">
        <f>SUM(S45:S54)/COUNT(S45:S54)</f>
        <v>157.85999999984313</v>
      </c>
      <c r="T55" s="8" t="e">
        <f>SUM(T45:T54)/COUNT(T45:T54)</f>
        <v>#DIV/0!</v>
      </c>
      <c r="U55" s="8">
        <f>SUM(U45:U54)/COUNT(U45:U54)</f>
        <v>9910</v>
      </c>
      <c r="V55" s="8" t="e">
        <f>SUM(V45:V54)/COUNT(V45:V54)</f>
        <v>#DIV/0!</v>
      </c>
      <c r="W55" s="4"/>
      <c r="X55" s="4"/>
      <c r="AB55" s="4"/>
      <c r="AC55" s="4"/>
      <c r="AD55" s="4"/>
      <c r="AE55" s="4"/>
      <c r="AF55" s="8">
        <f>SUM(AF45:AF54)/COUNT(AF45:AF54)</f>
        <v>0</v>
      </c>
      <c r="AG55" s="8" t="e">
        <f>SUM(AG45:AG54)/COUNT(AG45:AG54)</f>
        <v>#DIV/0!</v>
      </c>
      <c r="AH55" s="8">
        <f>SUM(AH45:AH54)/COUNT(AH45:AH54)</f>
        <v>9910</v>
      </c>
      <c r="AI55" s="8" t="e">
        <f>SUM(AI45:AI54)/COUNT(AI45:AI54)</f>
        <v>#DIV/0!</v>
      </c>
    </row>
    <row r="56" spans="1:35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O56" s="4"/>
      <c r="P56" s="4"/>
      <c r="Q56" s="4"/>
      <c r="R56" s="4"/>
      <c r="S56" s="4"/>
      <c r="T56" s="4"/>
      <c r="U56" s="4"/>
      <c r="V56" s="4"/>
      <c r="W56" s="4"/>
      <c r="X56" s="4"/>
      <c r="AB56" s="4"/>
      <c r="AC56" s="4"/>
      <c r="AD56" s="4"/>
      <c r="AE56" s="4"/>
      <c r="AF56" s="4"/>
      <c r="AG56" s="4"/>
      <c r="AH56" s="4"/>
      <c r="AI56" s="4"/>
    </row>
    <row r="57" spans="1:35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O57" s="4"/>
      <c r="P57" s="4"/>
      <c r="Q57" s="4"/>
      <c r="R57" s="4"/>
      <c r="S57" s="4"/>
      <c r="T57" s="4"/>
      <c r="U57" s="4"/>
      <c r="V57" s="4"/>
      <c r="W57" s="4"/>
      <c r="X57" s="4"/>
      <c r="AB57" s="4"/>
      <c r="AC57" s="4"/>
      <c r="AD57" s="4"/>
      <c r="AE57" s="4"/>
      <c r="AF57" s="4"/>
      <c r="AG57" s="4"/>
      <c r="AH57" s="4"/>
      <c r="AI57" s="4"/>
    </row>
    <row r="58" spans="1:35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O58" s="4"/>
      <c r="P58" s="4"/>
      <c r="Q58" s="4"/>
      <c r="R58" s="4"/>
      <c r="S58" s="4"/>
      <c r="T58" s="4"/>
      <c r="U58" s="4"/>
      <c r="V58" s="4"/>
      <c r="W58" s="4"/>
      <c r="X58" s="4"/>
      <c r="AB58" s="4"/>
      <c r="AC58" s="4"/>
      <c r="AD58" s="4"/>
      <c r="AE58" s="4"/>
      <c r="AF58" s="4"/>
      <c r="AG58" s="4"/>
      <c r="AH58" s="4"/>
      <c r="AI58" s="4"/>
    </row>
    <row r="59" spans="1:35" ht="23.25" x14ac:dyDescent="0.35">
      <c r="A59" s="7" t="s">
        <v>21</v>
      </c>
      <c r="C59" s="18" t="s">
        <v>93</v>
      </c>
      <c r="N59" s="7" t="s">
        <v>21</v>
      </c>
      <c r="P59" s="18" t="s">
        <v>98</v>
      </c>
      <c r="AA59" s="7" t="s">
        <v>21</v>
      </c>
      <c r="AC59" s="18" t="s">
        <v>104</v>
      </c>
    </row>
    <row r="60" spans="1:35" x14ac:dyDescent="0.25">
      <c r="B60" s="2" t="s">
        <v>22</v>
      </c>
      <c r="C60" s="2" t="s">
        <v>23</v>
      </c>
      <c r="D60" s="14"/>
      <c r="E60" s="2" t="s">
        <v>22</v>
      </c>
      <c r="F60" s="2" t="s">
        <v>23</v>
      </c>
      <c r="I60" s="2" t="s">
        <v>18</v>
      </c>
      <c r="O60" s="2" t="s">
        <v>22</v>
      </c>
      <c r="P60" s="2" t="s">
        <v>23</v>
      </c>
      <c r="Q60" s="14"/>
      <c r="R60" s="2" t="s">
        <v>22</v>
      </c>
      <c r="S60" s="2" t="s">
        <v>23</v>
      </c>
      <c r="V60" s="2" t="s">
        <v>18</v>
      </c>
      <c r="AB60" s="2" t="s">
        <v>22</v>
      </c>
      <c r="AC60" s="2" t="s">
        <v>23</v>
      </c>
      <c r="AD60" s="14"/>
      <c r="AE60" s="2" t="s">
        <v>22</v>
      </c>
      <c r="AF60" s="2" t="s">
        <v>23</v>
      </c>
      <c r="AI60" s="2" t="s">
        <v>18</v>
      </c>
    </row>
    <row r="61" spans="1:35" x14ac:dyDescent="0.25">
      <c r="A61" s="14" t="s">
        <v>1</v>
      </c>
      <c r="B61" s="14" t="s">
        <v>2</v>
      </c>
      <c r="C61" s="14" t="s">
        <v>2</v>
      </c>
      <c r="E61" s="14" t="s">
        <v>15</v>
      </c>
      <c r="F61" s="14" t="s">
        <v>14</v>
      </c>
      <c r="G61" s="14" t="s">
        <v>17</v>
      </c>
      <c r="H61" s="14" t="s">
        <v>16</v>
      </c>
      <c r="I61" s="14" t="s">
        <v>19</v>
      </c>
      <c r="N61" s="14" t="s">
        <v>1</v>
      </c>
      <c r="O61" s="14" t="s">
        <v>2</v>
      </c>
      <c r="P61" s="14" t="s">
        <v>2</v>
      </c>
      <c r="R61" s="14" t="s">
        <v>15</v>
      </c>
      <c r="S61" s="14" t="s">
        <v>14</v>
      </c>
      <c r="T61" s="14" t="s">
        <v>17</v>
      </c>
      <c r="U61" s="14" t="s">
        <v>16</v>
      </c>
      <c r="V61" s="14" t="s">
        <v>19</v>
      </c>
      <c r="AA61" s="14" t="s">
        <v>1</v>
      </c>
      <c r="AB61" s="14" t="s">
        <v>2</v>
      </c>
      <c r="AC61" s="14" t="s">
        <v>2</v>
      </c>
      <c r="AE61" s="14" t="s">
        <v>15</v>
      </c>
      <c r="AF61" s="14" t="s">
        <v>14</v>
      </c>
      <c r="AG61" s="14" t="s">
        <v>17</v>
      </c>
      <c r="AH61" s="14" t="s">
        <v>16</v>
      </c>
      <c r="AI61" s="14" t="s">
        <v>19</v>
      </c>
    </row>
    <row r="62" spans="1:35" x14ac:dyDescent="0.25">
      <c r="A62">
        <v>1</v>
      </c>
      <c r="B62" s="4">
        <v>7.1220393</v>
      </c>
      <c r="C62" s="4">
        <v>7.1227673999999999</v>
      </c>
      <c r="D62" s="4"/>
      <c r="E62" s="4">
        <f>(B62-B$11)*1000000</f>
        <v>-8174.3999999996931</v>
      </c>
      <c r="F62" s="4">
        <f>(C62-B62)*1000000</f>
        <v>728.09999999989827</v>
      </c>
      <c r="G62" s="4">
        <f>F62/B62</f>
        <v>102.23195482786767</v>
      </c>
      <c r="H62" s="4">
        <v>9910</v>
      </c>
      <c r="I62" s="4">
        <f>G62/(H62/100)</f>
        <v>1.0316039841358999</v>
      </c>
      <c r="J62" s="4"/>
      <c r="K62" s="4"/>
      <c r="N62">
        <v>1</v>
      </c>
      <c r="O62" s="4">
        <v>7.0474705999999996</v>
      </c>
      <c r="P62" s="4">
        <v>7.0476985000000001</v>
      </c>
      <c r="Q62" s="4"/>
      <c r="R62" s="4">
        <f>(O62-O$11)*1000000</f>
        <v>-80441.900000000285</v>
      </c>
      <c r="S62" s="4">
        <f>(P62-O62)*1000000</f>
        <v>227.9000000005027</v>
      </c>
      <c r="T62" s="4">
        <f>S62/O62</f>
        <v>32.337843310833065</v>
      </c>
      <c r="U62" s="4">
        <v>9910</v>
      </c>
      <c r="V62" s="4">
        <f>T62/(U62/100)</f>
        <v>0.32631527054321963</v>
      </c>
      <c r="W62" s="4"/>
      <c r="X62" s="4"/>
      <c r="AA62">
        <v>1</v>
      </c>
      <c r="AB62" s="4"/>
      <c r="AC62" s="4"/>
      <c r="AD62" s="4"/>
      <c r="AE62" s="4">
        <f>(AB62-AB$11)*1000000</f>
        <v>-7127912.5</v>
      </c>
      <c r="AF62" s="4">
        <f>(AC62-AB62)*1000000</f>
        <v>0</v>
      </c>
      <c r="AG62" s="4" t="e">
        <f>AF62/AB62</f>
        <v>#DIV/0!</v>
      </c>
      <c r="AH62" s="4">
        <v>9910</v>
      </c>
      <c r="AI62" s="4" t="e">
        <f>AG62/(AH62/100)</f>
        <v>#DIV/0!</v>
      </c>
    </row>
    <row r="63" spans="1:35" x14ac:dyDescent="0.25">
      <c r="A63">
        <v>2</v>
      </c>
      <c r="B63" s="4">
        <v>7.1220340999999996</v>
      </c>
      <c r="C63" s="4">
        <v>7.1227679000000004</v>
      </c>
      <c r="D63" s="4"/>
      <c r="E63" s="4">
        <f t="shared" ref="E63:E71" si="36">(B63-B$11)*1000000</f>
        <v>-8179.6000000000649</v>
      </c>
      <c r="F63" s="4">
        <f t="shared" ref="F63:F71" si="37">(C63-B63)*1000000</f>
        <v>733.80000000078383</v>
      </c>
      <c r="G63" s="4">
        <f t="shared" ref="G63:G71" si="38">F63/B63</f>
        <v>103.03236262246818</v>
      </c>
      <c r="H63" s="4">
        <v>9910</v>
      </c>
      <c r="I63" s="4">
        <f t="shared" ref="I63:I71" si="39">G63/(H63/100)</f>
        <v>1.0396807530016972</v>
      </c>
      <c r="J63" s="4"/>
      <c r="K63" s="4"/>
      <c r="N63">
        <v>2</v>
      </c>
      <c r="O63" s="4">
        <v>7.0474749000000001</v>
      </c>
      <c r="P63" s="4">
        <v>7.0476903999999996</v>
      </c>
      <c r="Q63" s="4"/>
      <c r="R63" s="4">
        <f t="shared" ref="R63:R71" si="40">(O63-O$11)*1000000</f>
        <v>-80437.599999999773</v>
      </c>
      <c r="S63" s="4">
        <f t="shared" ref="S63:S71" si="41">(P63-O63)*1000000</f>
        <v>215.49999999948</v>
      </c>
      <c r="T63" s="4">
        <f t="shared" ref="T63:T71" si="42">S63/O63</f>
        <v>30.578328132744396</v>
      </c>
      <c r="U63" s="4">
        <v>9910</v>
      </c>
      <c r="V63" s="4">
        <f t="shared" ref="V63:V71" si="43">T63/(U63/100)</f>
        <v>0.30856032424565488</v>
      </c>
      <c r="W63" s="4"/>
      <c r="X63" s="4"/>
      <c r="AA63">
        <v>2</v>
      </c>
      <c r="AB63" s="4"/>
      <c r="AC63" s="4"/>
      <c r="AD63" s="4"/>
      <c r="AE63" s="4">
        <f t="shared" ref="AE63:AE71" si="44">(AB63-AB$11)*1000000</f>
        <v>-7127912.5</v>
      </c>
      <c r="AF63" s="4">
        <f t="shared" ref="AF63:AF71" si="45">(AC63-AB63)*1000000</f>
        <v>0</v>
      </c>
      <c r="AG63" s="4" t="e">
        <f t="shared" ref="AG63:AG71" si="46">AF63/AB63</f>
        <v>#DIV/0!</v>
      </c>
      <c r="AH63" s="4">
        <v>9910</v>
      </c>
      <c r="AI63" s="4" t="e">
        <f t="shared" ref="AI63:AI71" si="47">AG63/(AH63/100)</f>
        <v>#DIV/0!</v>
      </c>
    </row>
    <row r="64" spans="1:35" x14ac:dyDescent="0.25">
      <c r="A64">
        <v>3</v>
      </c>
      <c r="B64" s="4">
        <v>7.1220397999999996</v>
      </c>
      <c r="C64" s="4">
        <v>7.1227688999999996</v>
      </c>
      <c r="D64" s="4"/>
      <c r="E64" s="4">
        <f t="shared" si="36"/>
        <v>-8173.9000000000669</v>
      </c>
      <c r="F64" s="4">
        <f t="shared" si="37"/>
        <v>729.10000000003811</v>
      </c>
      <c r="G64" s="4">
        <f t="shared" si="38"/>
        <v>102.37235686327365</v>
      </c>
      <c r="H64" s="4">
        <v>9910</v>
      </c>
      <c r="I64" s="4">
        <f t="shared" si="39"/>
        <v>1.0330207554316211</v>
      </c>
      <c r="J64" s="4"/>
      <c r="K64" s="4"/>
      <c r="N64">
        <v>3</v>
      </c>
      <c r="O64" s="4">
        <v>7.0474901000000001</v>
      </c>
      <c r="P64" s="4">
        <v>7.0477033000000002</v>
      </c>
      <c r="Q64" s="4"/>
      <c r="R64" s="4">
        <f t="shared" si="40"/>
        <v>-80422.399999999776</v>
      </c>
      <c r="S64" s="4">
        <f t="shared" si="41"/>
        <v>213.2000000001355</v>
      </c>
      <c r="T64" s="4">
        <f t="shared" si="42"/>
        <v>30.251904859027118</v>
      </c>
      <c r="U64" s="4">
        <v>9910</v>
      </c>
      <c r="V64" s="4">
        <f t="shared" si="43"/>
        <v>0.30526644660975905</v>
      </c>
      <c r="W64" s="4"/>
      <c r="X64" s="4"/>
      <c r="AA64">
        <v>3</v>
      </c>
      <c r="AB64" s="4"/>
      <c r="AC64" s="4"/>
      <c r="AD64" s="4"/>
      <c r="AE64" s="4">
        <f t="shared" si="44"/>
        <v>-7127912.5</v>
      </c>
      <c r="AF64" s="4">
        <f t="shared" si="45"/>
        <v>0</v>
      </c>
      <c r="AG64" s="4" t="e">
        <f t="shared" si="46"/>
        <v>#DIV/0!</v>
      </c>
      <c r="AH64" s="4">
        <v>9910</v>
      </c>
      <c r="AI64" s="4" t="e">
        <f t="shared" si="47"/>
        <v>#DIV/0!</v>
      </c>
    </row>
    <row r="65" spans="1:35" x14ac:dyDescent="0.25">
      <c r="A65">
        <v>4</v>
      </c>
      <c r="B65" s="4">
        <v>7.1220388000000003</v>
      </c>
      <c r="C65" s="4">
        <v>7.1227665</v>
      </c>
      <c r="D65" s="4"/>
      <c r="E65" s="4">
        <f t="shared" si="36"/>
        <v>-8174.8999999993184</v>
      </c>
      <c r="F65" s="4">
        <f t="shared" si="37"/>
        <v>727.69999999966467</v>
      </c>
      <c r="G65" s="4">
        <f t="shared" si="38"/>
        <v>102.17579831208792</v>
      </c>
      <c r="H65" s="4">
        <v>9910</v>
      </c>
      <c r="I65" s="4">
        <f t="shared" si="39"/>
        <v>1.0310373189918056</v>
      </c>
      <c r="J65" s="4"/>
      <c r="K65" s="4"/>
      <c r="N65">
        <v>4</v>
      </c>
      <c r="O65" s="4">
        <v>7.0474800999999996</v>
      </c>
      <c r="P65" s="4">
        <v>7.0477027999999997</v>
      </c>
      <c r="Q65" s="4"/>
      <c r="R65" s="4">
        <f t="shared" si="40"/>
        <v>-80432.4000000003</v>
      </c>
      <c r="S65" s="4">
        <f t="shared" si="41"/>
        <v>222.70000000013113</v>
      </c>
      <c r="T65" s="4">
        <f t="shared" si="42"/>
        <v>31.599947334385682</v>
      </c>
      <c r="U65" s="4">
        <v>9910</v>
      </c>
      <c r="V65" s="4">
        <f t="shared" si="43"/>
        <v>0.31886929701700994</v>
      </c>
      <c r="W65" s="4"/>
      <c r="X65" s="4"/>
      <c r="AA65">
        <v>4</v>
      </c>
      <c r="AB65" s="4"/>
      <c r="AC65" s="4"/>
      <c r="AD65" s="4"/>
      <c r="AE65" s="4">
        <f t="shared" si="44"/>
        <v>-7127912.5</v>
      </c>
      <c r="AF65" s="4">
        <f t="shared" si="45"/>
        <v>0</v>
      </c>
      <c r="AG65" s="4" t="e">
        <f t="shared" si="46"/>
        <v>#DIV/0!</v>
      </c>
      <c r="AH65" s="4">
        <v>9910</v>
      </c>
      <c r="AI65" s="4" t="e">
        <f t="shared" si="47"/>
        <v>#DIV/0!</v>
      </c>
    </row>
    <row r="66" spans="1:35" x14ac:dyDescent="0.25">
      <c r="A66">
        <v>5</v>
      </c>
      <c r="B66" s="4">
        <v>7.1220378999999996</v>
      </c>
      <c r="C66" s="4">
        <v>7.1227593000000002</v>
      </c>
      <c r="D66" s="4"/>
      <c r="E66" s="4">
        <f t="shared" si="36"/>
        <v>-8175.8000000000666</v>
      </c>
      <c r="F66" s="4">
        <f t="shared" si="37"/>
        <v>721.40000000064924</v>
      </c>
      <c r="G66" s="4">
        <f t="shared" si="38"/>
        <v>101.29123294902001</v>
      </c>
      <c r="H66" s="4">
        <v>9910</v>
      </c>
      <c r="I66" s="4">
        <f t="shared" si="39"/>
        <v>1.0221113314734613</v>
      </c>
      <c r="J66" s="4"/>
      <c r="K66" s="4"/>
      <c r="N66">
        <v>5</v>
      </c>
      <c r="O66" s="4">
        <v>7.0474915999999999</v>
      </c>
      <c r="P66" s="4">
        <v>7.0476937</v>
      </c>
      <c r="Q66" s="4"/>
      <c r="R66" s="4">
        <f t="shared" si="40"/>
        <v>-80420.900000000023</v>
      </c>
      <c r="S66" s="4">
        <f t="shared" si="41"/>
        <v>202.10000000009387</v>
      </c>
      <c r="T66" s="4">
        <f t="shared" si="42"/>
        <v>28.67686993768022</v>
      </c>
      <c r="U66" s="4">
        <v>9910</v>
      </c>
      <c r="V66" s="4">
        <f t="shared" si="43"/>
        <v>0.28937305688880144</v>
      </c>
      <c r="W66" s="4"/>
      <c r="X66" s="4"/>
      <c r="AA66">
        <v>5</v>
      </c>
      <c r="AB66" s="4"/>
      <c r="AC66" s="4"/>
      <c r="AD66" s="4"/>
      <c r="AE66" s="4">
        <f t="shared" si="44"/>
        <v>-7127912.5</v>
      </c>
      <c r="AF66" s="4">
        <f t="shared" si="45"/>
        <v>0</v>
      </c>
      <c r="AG66" s="4" t="e">
        <f t="shared" si="46"/>
        <v>#DIV/0!</v>
      </c>
      <c r="AH66" s="4">
        <v>9910</v>
      </c>
      <c r="AI66" s="4" t="e">
        <f t="shared" si="47"/>
        <v>#DIV/0!</v>
      </c>
    </row>
    <row r="67" spans="1:35" x14ac:dyDescent="0.25">
      <c r="A67">
        <v>6</v>
      </c>
      <c r="B67" s="4">
        <v>7.1220325999999998</v>
      </c>
      <c r="C67" s="4">
        <v>7.122757</v>
      </c>
      <c r="D67" s="4"/>
      <c r="E67" s="4">
        <f t="shared" si="36"/>
        <v>-8181.0999999998303</v>
      </c>
      <c r="F67" s="4">
        <f t="shared" si="37"/>
        <v>724.4000000001804</v>
      </c>
      <c r="G67" s="4">
        <f t="shared" si="38"/>
        <v>101.71253639026875</v>
      </c>
      <c r="H67" s="4">
        <v>9910</v>
      </c>
      <c r="I67" s="4">
        <f t="shared" si="39"/>
        <v>1.0263626275506434</v>
      </c>
      <c r="J67" s="4"/>
      <c r="K67" s="4"/>
      <c r="N67">
        <v>6</v>
      </c>
      <c r="O67" s="4"/>
      <c r="P67" s="4"/>
      <c r="Q67" s="4"/>
      <c r="R67" s="4">
        <f t="shared" si="40"/>
        <v>-7127912.5</v>
      </c>
      <c r="S67" s="4">
        <f t="shared" si="41"/>
        <v>0</v>
      </c>
      <c r="T67" s="4" t="e">
        <f t="shared" si="42"/>
        <v>#DIV/0!</v>
      </c>
      <c r="U67" s="4">
        <v>9910</v>
      </c>
      <c r="V67" s="4" t="e">
        <f t="shared" si="43"/>
        <v>#DIV/0!</v>
      </c>
      <c r="W67" s="4"/>
      <c r="X67" s="4"/>
      <c r="AA67">
        <v>6</v>
      </c>
      <c r="AB67" s="4"/>
      <c r="AC67" s="4"/>
      <c r="AD67" s="4"/>
      <c r="AE67" s="4">
        <f t="shared" si="44"/>
        <v>-7127912.5</v>
      </c>
      <c r="AF67" s="4">
        <f t="shared" si="45"/>
        <v>0</v>
      </c>
      <c r="AG67" s="4" t="e">
        <f t="shared" si="46"/>
        <v>#DIV/0!</v>
      </c>
      <c r="AH67" s="4">
        <v>9910</v>
      </c>
      <c r="AI67" s="4" t="e">
        <f t="shared" si="47"/>
        <v>#DIV/0!</v>
      </c>
    </row>
    <row r="68" spans="1:35" x14ac:dyDescent="0.25">
      <c r="A68">
        <v>7</v>
      </c>
      <c r="B68" s="4">
        <v>7.1220287999999998</v>
      </c>
      <c r="C68" s="4">
        <v>7.1227578999999999</v>
      </c>
      <c r="D68" s="4"/>
      <c r="E68" s="4">
        <f t="shared" si="36"/>
        <v>-8184.8999999998287</v>
      </c>
      <c r="F68" s="4">
        <f t="shared" si="37"/>
        <v>729.10000000003811</v>
      </c>
      <c r="G68" s="4">
        <f t="shared" si="38"/>
        <v>102.37251497776001</v>
      </c>
      <c r="H68" s="4">
        <v>9910</v>
      </c>
      <c r="I68" s="4">
        <f t="shared" si="39"/>
        <v>1.0330223509360243</v>
      </c>
      <c r="J68" s="4"/>
      <c r="K68" s="4"/>
      <c r="N68">
        <v>7</v>
      </c>
      <c r="O68" s="4"/>
      <c r="P68" s="4"/>
      <c r="Q68" s="4"/>
      <c r="R68" s="4">
        <f t="shared" si="40"/>
        <v>-7127912.5</v>
      </c>
      <c r="S68" s="4">
        <f t="shared" si="41"/>
        <v>0</v>
      </c>
      <c r="T68" s="4" t="e">
        <f t="shared" si="42"/>
        <v>#DIV/0!</v>
      </c>
      <c r="U68" s="4">
        <v>9910</v>
      </c>
      <c r="V68" s="4" t="e">
        <f t="shared" si="43"/>
        <v>#DIV/0!</v>
      </c>
      <c r="W68" s="4"/>
      <c r="X68" s="4"/>
      <c r="AA68">
        <v>7</v>
      </c>
      <c r="AB68" s="4"/>
      <c r="AC68" s="4"/>
      <c r="AD68" s="4"/>
      <c r="AE68" s="4">
        <f t="shared" si="44"/>
        <v>-7127912.5</v>
      </c>
      <c r="AF68" s="4">
        <f t="shared" si="45"/>
        <v>0</v>
      </c>
      <c r="AG68" s="4" t="e">
        <f t="shared" si="46"/>
        <v>#DIV/0!</v>
      </c>
      <c r="AH68" s="4">
        <v>9910</v>
      </c>
      <c r="AI68" s="4" t="e">
        <f t="shared" si="47"/>
        <v>#DIV/0!</v>
      </c>
    </row>
    <row r="69" spans="1:35" x14ac:dyDescent="0.25">
      <c r="A69">
        <v>8</v>
      </c>
      <c r="B69" s="4">
        <v>7.1220325999999998</v>
      </c>
      <c r="C69" s="4">
        <v>7.1227612000000002</v>
      </c>
      <c r="D69" s="4"/>
      <c r="E69" s="4">
        <f t="shared" si="36"/>
        <v>-8181.0999999998303</v>
      </c>
      <c r="F69" s="4">
        <f t="shared" si="37"/>
        <v>728.60000000041225</v>
      </c>
      <c r="G69" s="4">
        <f t="shared" si="38"/>
        <v>102.3022556791459</v>
      </c>
      <c r="H69" s="4">
        <v>9910</v>
      </c>
      <c r="I69" s="4">
        <f t="shared" si="39"/>
        <v>1.0323133771861344</v>
      </c>
      <c r="J69" s="4"/>
      <c r="K69" s="4"/>
      <c r="N69">
        <v>8</v>
      </c>
      <c r="O69" s="4"/>
      <c r="P69" s="4"/>
      <c r="Q69" s="4"/>
      <c r="R69" s="4">
        <f t="shared" si="40"/>
        <v>-7127912.5</v>
      </c>
      <c r="S69" s="4">
        <f t="shared" si="41"/>
        <v>0</v>
      </c>
      <c r="T69" s="4" t="e">
        <f t="shared" si="42"/>
        <v>#DIV/0!</v>
      </c>
      <c r="U69" s="4">
        <v>9910</v>
      </c>
      <c r="V69" s="4" t="e">
        <f t="shared" si="43"/>
        <v>#DIV/0!</v>
      </c>
      <c r="W69" s="4"/>
      <c r="X69" s="4"/>
      <c r="AA69">
        <v>8</v>
      </c>
      <c r="AB69" s="4"/>
      <c r="AC69" s="4"/>
      <c r="AD69" s="4"/>
      <c r="AE69" s="4">
        <f t="shared" si="44"/>
        <v>-7127912.5</v>
      </c>
      <c r="AF69" s="4">
        <f t="shared" si="45"/>
        <v>0</v>
      </c>
      <c r="AG69" s="4" t="e">
        <f t="shared" si="46"/>
        <v>#DIV/0!</v>
      </c>
      <c r="AH69" s="4">
        <v>9910</v>
      </c>
      <c r="AI69" s="4" t="e">
        <f t="shared" si="47"/>
        <v>#DIV/0!</v>
      </c>
    </row>
    <row r="70" spans="1:35" x14ac:dyDescent="0.25">
      <c r="A70">
        <v>9</v>
      </c>
      <c r="B70" s="4">
        <v>7.1220325999999998</v>
      </c>
      <c r="C70" s="4">
        <v>7.1227527000000004</v>
      </c>
      <c r="D70" s="4"/>
      <c r="E70" s="4">
        <f t="shared" si="36"/>
        <v>-8181.0999999998303</v>
      </c>
      <c r="F70" s="4">
        <f t="shared" si="37"/>
        <v>720.10000000055641</v>
      </c>
      <c r="G70" s="4">
        <f t="shared" si="38"/>
        <v>101.10877616602828</v>
      </c>
      <c r="H70" s="4">
        <v>9910</v>
      </c>
      <c r="I70" s="4">
        <f t="shared" si="39"/>
        <v>1.0202701934008909</v>
      </c>
      <c r="J70" s="4"/>
      <c r="K70" s="4"/>
      <c r="N70">
        <v>9</v>
      </c>
      <c r="O70" s="4"/>
      <c r="P70" s="4"/>
      <c r="Q70" s="4"/>
      <c r="R70" s="4">
        <f t="shared" si="40"/>
        <v>-7127912.5</v>
      </c>
      <c r="S70" s="4">
        <f t="shared" si="41"/>
        <v>0</v>
      </c>
      <c r="T70" s="4" t="e">
        <f t="shared" si="42"/>
        <v>#DIV/0!</v>
      </c>
      <c r="U70" s="4">
        <v>9910</v>
      </c>
      <c r="V70" s="4" t="e">
        <f t="shared" si="43"/>
        <v>#DIV/0!</v>
      </c>
      <c r="W70" s="4"/>
      <c r="X70" s="4"/>
      <c r="AA70">
        <v>9</v>
      </c>
      <c r="AB70" s="4"/>
      <c r="AC70" s="4"/>
      <c r="AD70" s="4"/>
      <c r="AE70" s="4">
        <f t="shared" si="44"/>
        <v>-7127912.5</v>
      </c>
      <c r="AF70" s="4">
        <f t="shared" si="45"/>
        <v>0</v>
      </c>
      <c r="AG70" s="4" t="e">
        <f t="shared" si="46"/>
        <v>#DIV/0!</v>
      </c>
      <c r="AH70" s="4">
        <v>9910</v>
      </c>
      <c r="AI70" s="4" t="e">
        <f t="shared" si="47"/>
        <v>#DIV/0!</v>
      </c>
    </row>
    <row r="71" spans="1:35" x14ac:dyDescent="0.25">
      <c r="A71">
        <v>10</v>
      </c>
      <c r="B71" s="4">
        <v>7.1220374</v>
      </c>
      <c r="C71" s="4">
        <v>7.1227631999999996</v>
      </c>
      <c r="D71" s="4"/>
      <c r="E71" s="4">
        <f t="shared" si="36"/>
        <v>-8176.2999999996919</v>
      </c>
      <c r="F71" s="4">
        <f t="shared" si="37"/>
        <v>725.7999999996656</v>
      </c>
      <c r="G71" s="4">
        <f t="shared" si="38"/>
        <v>101.90904080336135</v>
      </c>
      <c r="H71" s="4">
        <v>9910</v>
      </c>
      <c r="I71" s="4">
        <f t="shared" si="39"/>
        <v>1.0283455176928491</v>
      </c>
      <c r="J71" s="4"/>
      <c r="K71" s="4"/>
      <c r="N71">
        <v>10</v>
      </c>
      <c r="O71" s="4"/>
      <c r="P71" s="4"/>
      <c r="Q71" s="4"/>
      <c r="R71" s="4">
        <f t="shared" si="40"/>
        <v>-7127912.5</v>
      </c>
      <c r="S71" s="4">
        <f t="shared" si="41"/>
        <v>0</v>
      </c>
      <c r="T71" s="4" t="e">
        <f t="shared" si="42"/>
        <v>#DIV/0!</v>
      </c>
      <c r="U71" s="4">
        <v>9910</v>
      </c>
      <c r="V71" s="4" t="e">
        <f t="shared" si="43"/>
        <v>#DIV/0!</v>
      </c>
      <c r="W71" s="4"/>
      <c r="X71" s="4"/>
      <c r="AA71">
        <v>10</v>
      </c>
      <c r="AB71" s="4"/>
      <c r="AC71" s="4"/>
      <c r="AD71" s="4"/>
      <c r="AE71" s="4">
        <f t="shared" si="44"/>
        <v>-7127912.5</v>
      </c>
      <c r="AF71" s="4">
        <f t="shared" si="45"/>
        <v>0</v>
      </c>
      <c r="AG71" s="4" t="e">
        <f t="shared" si="46"/>
        <v>#DIV/0!</v>
      </c>
      <c r="AH71" s="4">
        <v>9910</v>
      </c>
      <c r="AI71" s="4" t="e">
        <f t="shared" si="47"/>
        <v>#DIV/0!</v>
      </c>
    </row>
    <row r="72" spans="1:35" x14ac:dyDescent="0.25">
      <c r="B72" s="4"/>
      <c r="C72" s="4"/>
      <c r="D72" s="4"/>
      <c r="E72" s="4"/>
      <c r="F72" s="8">
        <f>SUM(F62:F71)/COUNT(F62:F71)</f>
        <v>726.81000000018878</v>
      </c>
      <c r="G72" s="8">
        <f>SUM(G62:G71)/COUNT(G62:G71)</f>
        <v>102.05088295912817</v>
      </c>
      <c r="H72" s="8">
        <f>SUM(H62:H71)/COUNT(H62:H71)</f>
        <v>9910</v>
      </c>
      <c r="I72" s="8">
        <f>SUM(I62:I71)/COUNT(I62:I71)</f>
        <v>1.0297768209801028</v>
      </c>
      <c r="J72" s="4"/>
      <c r="K72" s="4"/>
      <c r="O72" s="4"/>
      <c r="P72" s="4"/>
      <c r="Q72" s="4"/>
      <c r="R72" s="4"/>
      <c r="S72" s="8">
        <f>SUM(S62:S71)/COUNT(S62:S71)</f>
        <v>108.14000000003432</v>
      </c>
      <c r="T72" s="8" t="e">
        <f>SUM(T62:T71)/COUNT(T62:T71)</f>
        <v>#DIV/0!</v>
      </c>
      <c r="U72" s="8">
        <f>SUM(U62:U71)/COUNT(U62:U71)</f>
        <v>9910</v>
      </c>
      <c r="V72" s="8" t="e">
        <f>SUM(V62:V71)/COUNT(V62:V71)</f>
        <v>#DIV/0!</v>
      </c>
      <c r="W72" s="4"/>
      <c r="X72" s="4"/>
      <c r="AB72" s="4"/>
      <c r="AC72" s="4"/>
      <c r="AD72" s="4"/>
      <c r="AE72" s="4"/>
      <c r="AF72" s="8">
        <f>SUM(AF62:AF71)/COUNT(AF62:AF71)</f>
        <v>0</v>
      </c>
      <c r="AG72" s="8" t="e">
        <f>SUM(AG62:AG71)/COUNT(AG62:AG71)</f>
        <v>#DIV/0!</v>
      </c>
      <c r="AH72" s="8">
        <f>SUM(AH62:AH71)/COUNT(AH62:AH71)</f>
        <v>9910</v>
      </c>
      <c r="AI72" s="8" t="e">
        <f>SUM(AI62:AI71)/COUNT(AI62:AI71)</f>
        <v>#DIV/0!</v>
      </c>
    </row>
    <row r="73" spans="1:35" x14ac:dyDescent="0.25">
      <c r="J73" s="4"/>
      <c r="K73" s="4"/>
    </row>
    <row r="74" spans="1:35" ht="18" customHeight="1" x14ac:dyDescent="0.35">
      <c r="A74" s="7"/>
      <c r="C74" s="18"/>
      <c r="N74" s="7"/>
      <c r="P74" s="18"/>
      <c r="AA74" s="7"/>
      <c r="AC74" s="18"/>
    </row>
    <row r="75" spans="1:35" x14ac:dyDescent="0.25">
      <c r="B75" s="2"/>
      <c r="C75" s="2"/>
      <c r="D75" s="14"/>
      <c r="E75" s="2"/>
      <c r="F75" s="2"/>
      <c r="I75" s="2"/>
      <c r="O75" s="2"/>
      <c r="P75" s="2"/>
      <c r="Q75" s="14"/>
      <c r="R75" s="2"/>
      <c r="S75" s="2"/>
      <c r="V75" s="2"/>
      <c r="AB75" s="2"/>
      <c r="AC75" s="2"/>
      <c r="AD75" s="14"/>
      <c r="AE75" s="2"/>
      <c r="AF75" s="2"/>
      <c r="AI75" s="2"/>
    </row>
    <row r="76" spans="1:35" ht="23.25" x14ac:dyDescent="0.35">
      <c r="A76" s="7" t="s">
        <v>21</v>
      </c>
      <c r="C76" s="18" t="s">
        <v>94</v>
      </c>
      <c r="N76" s="7" t="s">
        <v>21</v>
      </c>
      <c r="P76" s="18" t="s">
        <v>99</v>
      </c>
      <c r="AA76" s="7" t="s">
        <v>21</v>
      </c>
      <c r="AC76" s="18" t="s">
        <v>105</v>
      </c>
    </row>
    <row r="77" spans="1:35" x14ac:dyDescent="0.25">
      <c r="B77" s="2" t="s">
        <v>22</v>
      </c>
      <c r="C77" s="2" t="s">
        <v>23</v>
      </c>
      <c r="D77" s="14"/>
      <c r="E77" s="2" t="s">
        <v>22</v>
      </c>
      <c r="F77" s="2" t="s">
        <v>23</v>
      </c>
      <c r="I77" s="2" t="s">
        <v>18</v>
      </c>
      <c r="O77" s="2" t="s">
        <v>22</v>
      </c>
      <c r="P77" s="2" t="s">
        <v>23</v>
      </c>
      <c r="Q77" s="14"/>
      <c r="R77" s="2" t="s">
        <v>22</v>
      </c>
      <c r="S77" s="2" t="s">
        <v>23</v>
      </c>
      <c r="V77" s="2" t="s">
        <v>18</v>
      </c>
      <c r="AB77" s="2" t="s">
        <v>22</v>
      </c>
      <c r="AC77" s="2" t="s">
        <v>23</v>
      </c>
      <c r="AD77" s="14"/>
      <c r="AE77" s="2" t="s">
        <v>22</v>
      </c>
      <c r="AF77" s="2" t="s">
        <v>23</v>
      </c>
      <c r="AI77" s="2" t="s">
        <v>18</v>
      </c>
    </row>
    <row r="78" spans="1:35" x14ac:dyDescent="0.25">
      <c r="A78" s="14" t="s">
        <v>1</v>
      </c>
      <c r="B78" s="14" t="s">
        <v>2</v>
      </c>
      <c r="C78" s="14" t="s">
        <v>2</v>
      </c>
      <c r="E78" s="14" t="s">
        <v>15</v>
      </c>
      <c r="F78" s="14" t="s">
        <v>14</v>
      </c>
      <c r="G78" s="14" t="s">
        <v>17</v>
      </c>
      <c r="H78" s="14" t="s">
        <v>16</v>
      </c>
      <c r="I78" s="14" t="s">
        <v>19</v>
      </c>
      <c r="N78" s="14" t="s">
        <v>1</v>
      </c>
      <c r="O78" s="14" t="s">
        <v>2</v>
      </c>
      <c r="P78" s="14" t="s">
        <v>2</v>
      </c>
      <c r="R78" s="14" t="s">
        <v>15</v>
      </c>
      <c r="S78" s="14" t="s">
        <v>14</v>
      </c>
      <c r="T78" s="14" t="s">
        <v>17</v>
      </c>
      <c r="U78" s="14" t="s">
        <v>16</v>
      </c>
      <c r="V78" s="14" t="s">
        <v>19</v>
      </c>
      <c r="AA78" s="14" t="s">
        <v>1</v>
      </c>
      <c r="AB78" s="14" t="s">
        <v>2</v>
      </c>
      <c r="AC78" s="14" t="s">
        <v>2</v>
      </c>
      <c r="AE78" s="14" t="s">
        <v>15</v>
      </c>
      <c r="AF78" s="14" t="s">
        <v>14</v>
      </c>
      <c r="AG78" s="14" t="s">
        <v>17</v>
      </c>
      <c r="AH78" s="14" t="s">
        <v>16</v>
      </c>
      <c r="AI78" s="14" t="s">
        <v>19</v>
      </c>
    </row>
    <row r="79" spans="1:35" x14ac:dyDescent="0.25">
      <c r="A79">
        <v>1</v>
      </c>
      <c r="B79" s="4">
        <v>7.1176453000000004</v>
      </c>
      <c r="C79" s="4">
        <v>7.1183658000000003</v>
      </c>
      <c r="D79" s="4"/>
      <c r="E79" s="4">
        <f>(B79-B$11)*1000000</f>
        <v>-12568.399999999257</v>
      </c>
      <c r="F79" s="4">
        <f>(C79-B79)*1000000</f>
        <v>720.49999999990177</v>
      </c>
      <c r="G79" s="4">
        <f>F79/B79</f>
        <v>101.22729774127713</v>
      </c>
      <c r="H79" s="4">
        <v>9910</v>
      </c>
      <c r="I79" s="4">
        <f>G79/(H79/100)</f>
        <v>1.0214661729694967</v>
      </c>
      <c r="J79" s="4"/>
      <c r="K79" s="4"/>
      <c r="N79">
        <v>1</v>
      </c>
      <c r="O79" s="4">
        <v>7.0172768000000003</v>
      </c>
      <c r="P79" s="4">
        <v>7.0172939000000003</v>
      </c>
      <c r="Q79" s="4"/>
      <c r="R79" s="4">
        <f>(O79-O$11)*1000000</f>
        <v>-110635.69999999956</v>
      </c>
      <c r="S79" s="4">
        <f>(P79-O79)*1000000</f>
        <v>17.099999999992122</v>
      </c>
      <c r="T79" s="4">
        <f>S79/O79</f>
        <v>2.436842736486057</v>
      </c>
      <c r="U79" s="4">
        <v>9910</v>
      </c>
      <c r="V79" s="4">
        <f>T79/(U79/100)</f>
        <v>2.4589734979677671E-2</v>
      </c>
      <c r="W79" s="4"/>
      <c r="X79" s="4"/>
      <c r="AA79">
        <v>1</v>
      </c>
      <c r="AB79" s="4"/>
      <c r="AC79" s="4"/>
      <c r="AD79" s="4"/>
      <c r="AE79" s="4">
        <f>(AB79-AB$11)*1000000</f>
        <v>-7127912.5</v>
      </c>
      <c r="AF79" s="4">
        <f>(AC79-AB79)*1000000</f>
        <v>0</v>
      </c>
      <c r="AG79" s="4" t="e">
        <f>AF79/AB79</f>
        <v>#DIV/0!</v>
      </c>
      <c r="AH79" s="4">
        <v>9910</v>
      </c>
      <c r="AI79" s="4" t="e">
        <f>AG79/(AH79/100)</f>
        <v>#DIV/0!</v>
      </c>
    </row>
    <row r="80" spans="1:35" x14ac:dyDescent="0.25">
      <c r="A80">
        <v>2</v>
      </c>
      <c r="B80" s="4">
        <v>7.1176434000000004</v>
      </c>
      <c r="C80" s="4">
        <v>7.1183690999999998</v>
      </c>
      <c r="D80" s="4"/>
      <c r="E80" s="4">
        <f t="shared" ref="E80:E88" si="48">(B80-B$11)*1000000</f>
        <v>-12570.299999999257</v>
      </c>
      <c r="F80" s="4">
        <f t="shared" ref="F80:F88" si="49">(C80-B80)*1000000</f>
        <v>725.69999999938523</v>
      </c>
      <c r="G80" s="4">
        <f t="shared" ref="G80:G88" si="50">F80/B80</f>
        <v>101.95790365100129</v>
      </c>
      <c r="H80" s="4">
        <v>9910</v>
      </c>
      <c r="I80" s="4">
        <f t="shared" ref="I80:I88" si="51">G80/(H80/100)</f>
        <v>1.028838583763888</v>
      </c>
      <c r="J80" s="4"/>
      <c r="K80" s="4"/>
      <c r="N80">
        <v>2</v>
      </c>
      <c r="O80" s="4">
        <v>7.0172781999999998</v>
      </c>
      <c r="P80" s="4">
        <v>7.0173087000000001</v>
      </c>
      <c r="Q80" s="4"/>
      <c r="R80" s="4">
        <f t="shared" ref="R80:R88" si="52">(O80-O$11)*1000000</f>
        <v>-110634.30000000008</v>
      </c>
      <c r="S80" s="4">
        <f t="shared" ref="S80:S88" si="53">(P80-O80)*1000000</f>
        <v>30.500000000266425</v>
      </c>
      <c r="T80" s="4">
        <f t="shared" ref="T80:T88" si="54">S80/O80</f>
        <v>4.3464145400800023</v>
      </c>
      <c r="U80" s="4">
        <v>9910</v>
      </c>
      <c r="V80" s="4">
        <f t="shared" ref="V80:V88" si="55">T80/(U80/100)</f>
        <v>4.3858875278304767E-2</v>
      </c>
      <c r="W80" s="4"/>
      <c r="X80" s="4"/>
      <c r="AA80">
        <v>2</v>
      </c>
      <c r="AB80" s="4"/>
      <c r="AC80" s="4"/>
      <c r="AD80" s="4"/>
      <c r="AE80" s="4">
        <f t="shared" ref="AE80:AE88" si="56">(AB80-AB$11)*1000000</f>
        <v>-7127912.5</v>
      </c>
      <c r="AF80" s="4">
        <f t="shared" ref="AF80:AF88" si="57">(AC80-AB80)*1000000</f>
        <v>0</v>
      </c>
      <c r="AG80" s="4" t="e">
        <f t="shared" ref="AG80:AG88" si="58">AF80/AB80</f>
        <v>#DIV/0!</v>
      </c>
      <c r="AH80" s="4">
        <v>9910</v>
      </c>
      <c r="AI80" s="4" t="e">
        <f t="shared" ref="AI80:AI88" si="59">AG80/(AH80/100)</f>
        <v>#DIV/0!</v>
      </c>
    </row>
    <row r="81" spans="1:35" x14ac:dyDescent="0.25">
      <c r="A81">
        <v>3</v>
      </c>
      <c r="B81" s="4">
        <v>7.1176418999999997</v>
      </c>
      <c r="C81" s="4">
        <v>7.1183623999999996</v>
      </c>
      <c r="D81" s="4"/>
      <c r="E81" s="4">
        <f t="shared" si="48"/>
        <v>-12571.79999999991</v>
      </c>
      <c r="F81" s="4">
        <f t="shared" si="49"/>
        <v>720.49999999990177</v>
      </c>
      <c r="G81" s="4">
        <f t="shared" si="50"/>
        <v>101.22734609617011</v>
      </c>
      <c r="H81" s="4">
        <v>9910</v>
      </c>
      <c r="I81" s="4">
        <f t="shared" si="51"/>
        <v>1.0214666609098901</v>
      </c>
      <c r="J81" s="4"/>
      <c r="K81" s="4"/>
      <c r="N81">
        <v>3</v>
      </c>
      <c r="O81" s="4">
        <v>7.0172762999999998</v>
      </c>
      <c r="P81" s="4">
        <v>7.0173097000000002</v>
      </c>
      <c r="Q81" s="4"/>
      <c r="R81" s="4">
        <f t="shared" si="52"/>
        <v>-110636.20000000007</v>
      </c>
      <c r="S81" s="4">
        <f t="shared" si="53"/>
        <v>33.400000000405328</v>
      </c>
      <c r="T81" s="4">
        <f t="shared" si="54"/>
        <v>4.7596814736232247</v>
      </c>
      <c r="U81" s="4">
        <v>9910</v>
      </c>
      <c r="V81" s="4">
        <f t="shared" si="55"/>
        <v>4.8029076424048689E-2</v>
      </c>
      <c r="W81" s="4"/>
      <c r="X81" s="4"/>
      <c r="AA81">
        <v>3</v>
      </c>
      <c r="AB81" s="4"/>
      <c r="AC81" s="4"/>
      <c r="AD81" s="4"/>
      <c r="AE81" s="4">
        <f t="shared" si="56"/>
        <v>-7127912.5</v>
      </c>
      <c r="AF81" s="4">
        <f t="shared" si="57"/>
        <v>0</v>
      </c>
      <c r="AG81" s="4" t="e">
        <f t="shared" si="58"/>
        <v>#DIV/0!</v>
      </c>
      <c r="AH81" s="4">
        <v>9910</v>
      </c>
      <c r="AI81" s="4" t="e">
        <f t="shared" si="59"/>
        <v>#DIV/0!</v>
      </c>
    </row>
    <row r="82" spans="1:35" x14ac:dyDescent="0.25">
      <c r="A82">
        <v>4</v>
      </c>
      <c r="B82" s="4">
        <v>7.1176462000000003</v>
      </c>
      <c r="C82" s="4">
        <v>7.1183757999999999</v>
      </c>
      <c r="D82" s="4"/>
      <c r="E82" s="4">
        <f t="shared" si="48"/>
        <v>-12567.499999999398</v>
      </c>
      <c r="F82" s="4">
        <f t="shared" si="49"/>
        <v>729.59999999966385</v>
      </c>
      <c r="G82" s="4">
        <f t="shared" si="50"/>
        <v>102.50579749238784</v>
      </c>
      <c r="H82" s="4">
        <v>9910</v>
      </c>
      <c r="I82" s="4">
        <f t="shared" si="51"/>
        <v>1.0343672804479096</v>
      </c>
      <c r="J82" s="4"/>
      <c r="K82" s="4"/>
      <c r="N82">
        <v>4</v>
      </c>
      <c r="O82" s="4">
        <v>7.0172762999999998</v>
      </c>
      <c r="P82" s="4">
        <v>7.0173110999999997</v>
      </c>
      <c r="Q82" s="4"/>
      <c r="R82" s="4">
        <f t="shared" si="52"/>
        <v>-110636.20000000007</v>
      </c>
      <c r="S82" s="4">
        <f t="shared" si="53"/>
        <v>34.799999999890474</v>
      </c>
      <c r="T82" s="4">
        <f t="shared" si="54"/>
        <v>4.9591890802262517</v>
      </c>
      <c r="U82" s="4">
        <v>9910</v>
      </c>
      <c r="V82" s="4">
        <f t="shared" si="55"/>
        <v>5.0042271243453604E-2</v>
      </c>
      <c r="W82" s="4"/>
      <c r="X82" s="4"/>
      <c r="AA82">
        <v>4</v>
      </c>
      <c r="AB82" s="4"/>
      <c r="AC82" s="4"/>
      <c r="AD82" s="4"/>
      <c r="AE82" s="4">
        <f t="shared" si="56"/>
        <v>-7127912.5</v>
      </c>
      <c r="AF82" s="4">
        <f t="shared" si="57"/>
        <v>0</v>
      </c>
      <c r="AG82" s="4" t="e">
        <f t="shared" si="58"/>
        <v>#DIV/0!</v>
      </c>
      <c r="AH82" s="4">
        <v>9910</v>
      </c>
      <c r="AI82" s="4" t="e">
        <f t="shared" si="59"/>
        <v>#DIV/0!</v>
      </c>
    </row>
    <row r="83" spans="1:35" x14ac:dyDescent="0.25">
      <c r="A83">
        <v>5</v>
      </c>
      <c r="B83" s="4">
        <v>7.1176500000000003</v>
      </c>
      <c r="C83" s="4">
        <v>7.1183757999999999</v>
      </c>
      <c r="D83" s="4"/>
      <c r="E83" s="4">
        <f t="shared" si="48"/>
        <v>-12563.6999999994</v>
      </c>
      <c r="F83" s="4">
        <f t="shared" si="49"/>
        <v>725.7999999996656</v>
      </c>
      <c r="G83" s="4">
        <f t="shared" si="50"/>
        <v>101.97185868926761</v>
      </c>
      <c r="H83" s="4">
        <v>9910</v>
      </c>
      <c r="I83" s="4">
        <f t="shared" si="51"/>
        <v>1.0289794015062321</v>
      </c>
      <c r="J83" s="4"/>
      <c r="K83" s="4"/>
      <c r="N83">
        <v>5</v>
      </c>
      <c r="O83" s="4">
        <v>7.0172758000000002</v>
      </c>
      <c r="P83" s="4">
        <v>7.0173087000000001</v>
      </c>
      <c r="Q83" s="4"/>
      <c r="R83" s="4">
        <f t="shared" si="52"/>
        <v>-110636.69999999971</v>
      </c>
      <c r="S83" s="4">
        <f t="shared" si="53"/>
        <v>32.899999999891349</v>
      </c>
      <c r="T83" s="4">
        <f t="shared" si="54"/>
        <v>4.6884290909431474</v>
      </c>
      <c r="U83" s="4">
        <v>9910</v>
      </c>
      <c r="V83" s="4">
        <f t="shared" si="55"/>
        <v>4.7310081644229542E-2</v>
      </c>
      <c r="W83" s="4"/>
      <c r="X83" s="4"/>
      <c r="AA83">
        <v>5</v>
      </c>
      <c r="AB83" s="4"/>
      <c r="AC83" s="4"/>
      <c r="AD83" s="4"/>
      <c r="AE83" s="4">
        <f t="shared" si="56"/>
        <v>-7127912.5</v>
      </c>
      <c r="AF83" s="4">
        <f t="shared" si="57"/>
        <v>0</v>
      </c>
      <c r="AG83" s="4" t="e">
        <f t="shared" si="58"/>
        <v>#DIV/0!</v>
      </c>
      <c r="AH83" s="4">
        <v>9910</v>
      </c>
      <c r="AI83" s="4" t="e">
        <f t="shared" si="59"/>
        <v>#DIV/0!</v>
      </c>
    </row>
    <row r="84" spans="1:35" x14ac:dyDescent="0.25">
      <c r="A84">
        <v>6</v>
      </c>
      <c r="B84" s="4">
        <v>7.1176485999999999</v>
      </c>
      <c r="C84" s="4">
        <v>7.1183743000000002</v>
      </c>
      <c r="D84" s="4"/>
      <c r="E84" s="4">
        <f t="shared" si="48"/>
        <v>-12565.099999999773</v>
      </c>
      <c r="F84" s="4">
        <f t="shared" si="49"/>
        <v>725.70000000027335</v>
      </c>
      <c r="G84" s="4">
        <f t="shared" si="50"/>
        <v>101.95782916288861</v>
      </c>
      <c r="H84" s="4">
        <v>9910</v>
      </c>
      <c r="I84" s="4">
        <f t="shared" si="51"/>
        <v>1.0288378321179477</v>
      </c>
      <c r="J84" s="4"/>
      <c r="K84" s="4"/>
      <c r="N84">
        <v>6</v>
      </c>
      <c r="O84" s="4"/>
      <c r="P84" s="4"/>
      <c r="Q84" s="4"/>
      <c r="R84" s="4">
        <f t="shared" si="52"/>
        <v>-7127912.5</v>
      </c>
      <c r="S84" s="4">
        <f t="shared" si="53"/>
        <v>0</v>
      </c>
      <c r="T84" s="4" t="e">
        <f t="shared" si="54"/>
        <v>#DIV/0!</v>
      </c>
      <c r="U84" s="4">
        <v>9910</v>
      </c>
      <c r="V84" s="4" t="e">
        <f t="shared" si="55"/>
        <v>#DIV/0!</v>
      </c>
      <c r="W84" s="4"/>
      <c r="X84" s="4"/>
      <c r="AA84">
        <v>6</v>
      </c>
      <c r="AB84" s="4"/>
      <c r="AC84" s="4"/>
      <c r="AD84" s="4"/>
      <c r="AE84" s="4">
        <f t="shared" si="56"/>
        <v>-7127912.5</v>
      </c>
      <c r="AF84" s="4">
        <f t="shared" si="57"/>
        <v>0</v>
      </c>
      <c r="AG84" s="4" t="e">
        <f t="shared" si="58"/>
        <v>#DIV/0!</v>
      </c>
      <c r="AH84" s="4">
        <v>9910</v>
      </c>
      <c r="AI84" s="4" t="e">
        <f t="shared" si="59"/>
        <v>#DIV/0!</v>
      </c>
    </row>
    <row r="85" spans="1:35" x14ac:dyDescent="0.25">
      <c r="A85">
        <v>7</v>
      </c>
      <c r="B85" s="4">
        <v>7.1176481000000003</v>
      </c>
      <c r="C85" s="4">
        <v>7.1183766999999998</v>
      </c>
      <c r="D85" s="4"/>
      <c r="E85" s="4">
        <f t="shared" si="48"/>
        <v>-12565.5999999994</v>
      </c>
      <c r="F85" s="4">
        <f t="shared" si="49"/>
        <v>728.59999999952402</v>
      </c>
      <c r="G85" s="4">
        <f t="shared" si="50"/>
        <v>102.36527428203763</v>
      </c>
      <c r="H85" s="4">
        <v>9910</v>
      </c>
      <c r="I85" s="4">
        <f t="shared" si="51"/>
        <v>1.0329492863979579</v>
      </c>
      <c r="J85" s="4"/>
      <c r="K85" s="4"/>
      <c r="N85">
        <v>7</v>
      </c>
      <c r="O85" s="4"/>
      <c r="P85" s="4"/>
      <c r="Q85" s="4"/>
      <c r="R85" s="4">
        <f t="shared" si="52"/>
        <v>-7127912.5</v>
      </c>
      <c r="S85" s="4">
        <f t="shared" si="53"/>
        <v>0</v>
      </c>
      <c r="T85" s="4" t="e">
        <f t="shared" si="54"/>
        <v>#DIV/0!</v>
      </c>
      <c r="U85" s="4">
        <v>9910</v>
      </c>
      <c r="V85" s="4" t="e">
        <f t="shared" si="55"/>
        <v>#DIV/0!</v>
      </c>
      <c r="W85" s="4"/>
      <c r="X85" s="4"/>
      <c r="AA85">
        <v>7</v>
      </c>
      <c r="AB85" s="4"/>
      <c r="AC85" s="4"/>
      <c r="AD85" s="4"/>
      <c r="AE85" s="4">
        <f t="shared" si="56"/>
        <v>-7127912.5</v>
      </c>
      <c r="AF85" s="4">
        <f t="shared" si="57"/>
        <v>0</v>
      </c>
      <c r="AG85" s="4" t="e">
        <f t="shared" si="58"/>
        <v>#DIV/0!</v>
      </c>
      <c r="AH85" s="4">
        <v>9910</v>
      </c>
      <c r="AI85" s="4" t="e">
        <f t="shared" si="59"/>
        <v>#DIV/0!</v>
      </c>
    </row>
    <row r="86" spans="1:35" x14ac:dyDescent="0.25">
      <c r="A86">
        <v>8</v>
      </c>
      <c r="B86" s="4">
        <v>7.1176462000000003</v>
      </c>
      <c r="C86" s="4">
        <v>7.1183776999999999</v>
      </c>
      <c r="D86" s="4"/>
      <c r="E86" s="4">
        <f t="shared" si="48"/>
        <v>-12567.499999999398</v>
      </c>
      <c r="F86" s="4">
        <f t="shared" si="49"/>
        <v>731.49999999966303</v>
      </c>
      <c r="G86" s="4">
        <f t="shared" si="50"/>
        <v>102.77273967335761</v>
      </c>
      <c r="H86" s="4">
        <v>9910</v>
      </c>
      <c r="I86" s="4">
        <f t="shared" si="51"/>
        <v>1.0370609452407429</v>
      </c>
      <c r="J86" s="4"/>
      <c r="K86" s="4"/>
      <c r="N86">
        <v>8</v>
      </c>
      <c r="O86" s="4"/>
      <c r="P86" s="4"/>
      <c r="Q86" s="4"/>
      <c r="R86" s="4">
        <f t="shared" si="52"/>
        <v>-7127912.5</v>
      </c>
      <c r="S86" s="4">
        <f t="shared" si="53"/>
        <v>0</v>
      </c>
      <c r="T86" s="4" t="e">
        <f t="shared" si="54"/>
        <v>#DIV/0!</v>
      </c>
      <c r="U86" s="4">
        <v>9910</v>
      </c>
      <c r="V86" s="4" t="e">
        <f t="shared" si="55"/>
        <v>#DIV/0!</v>
      </c>
      <c r="W86" s="4"/>
      <c r="X86" s="4"/>
      <c r="AA86">
        <v>8</v>
      </c>
      <c r="AB86" s="4"/>
      <c r="AC86" s="4"/>
      <c r="AD86" s="4"/>
      <c r="AE86" s="4">
        <f t="shared" si="56"/>
        <v>-7127912.5</v>
      </c>
      <c r="AF86" s="4">
        <f t="shared" si="57"/>
        <v>0</v>
      </c>
      <c r="AG86" s="4" t="e">
        <f t="shared" si="58"/>
        <v>#DIV/0!</v>
      </c>
      <c r="AH86" s="4">
        <v>9910</v>
      </c>
      <c r="AI86" s="4" t="e">
        <f t="shared" si="59"/>
        <v>#DIV/0!</v>
      </c>
    </row>
    <row r="87" spans="1:35" x14ac:dyDescent="0.25">
      <c r="A87">
        <v>9</v>
      </c>
      <c r="B87" s="4">
        <v>7.1176496</v>
      </c>
      <c r="C87" s="4">
        <v>7.1183667000000002</v>
      </c>
      <c r="D87" s="4"/>
      <c r="E87" s="4">
        <f t="shared" si="48"/>
        <v>-12564.099999999635</v>
      </c>
      <c r="F87" s="4">
        <f t="shared" si="49"/>
        <v>717.10000000013702</v>
      </c>
      <c r="G87" s="4">
        <f t="shared" si="50"/>
        <v>100.74955080679119</v>
      </c>
      <c r="H87" s="4">
        <v>9910</v>
      </c>
      <c r="I87" s="4">
        <f t="shared" si="51"/>
        <v>1.016645315911112</v>
      </c>
      <c r="J87" s="4"/>
      <c r="K87" s="4"/>
      <c r="N87">
        <v>9</v>
      </c>
      <c r="O87" s="4"/>
      <c r="P87" s="4"/>
      <c r="Q87" s="4"/>
      <c r="R87" s="4">
        <f t="shared" si="52"/>
        <v>-7127912.5</v>
      </c>
      <c r="S87" s="4">
        <f t="shared" si="53"/>
        <v>0</v>
      </c>
      <c r="T87" s="4" t="e">
        <f t="shared" si="54"/>
        <v>#DIV/0!</v>
      </c>
      <c r="U87" s="4">
        <v>9910</v>
      </c>
      <c r="V87" s="4" t="e">
        <f t="shared" si="55"/>
        <v>#DIV/0!</v>
      </c>
      <c r="W87" s="4"/>
      <c r="X87" s="4"/>
      <c r="AA87">
        <v>9</v>
      </c>
      <c r="AB87" s="4"/>
      <c r="AC87" s="4"/>
      <c r="AD87" s="4"/>
      <c r="AE87" s="4">
        <f t="shared" si="56"/>
        <v>-7127912.5</v>
      </c>
      <c r="AF87" s="4">
        <f t="shared" si="57"/>
        <v>0</v>
      </c>
      <c r="AG87" s="4" t="e">
        <f t="shared" si="58"/>
        <v>#DIV/0!</v>
      </c>
      <c r="AH87" s="4">
        <v>9910</v>
      </c>
      <c r="AI87" s="4" t="e">
        <f t="shared" si="59"/>
        <v>#DIV/0!</v>
      </c>
    </row>
    <row r="88" spans="1:35" x14ac:dyDescent="0.25">
      <c r="A88">
        <v>10</v>
      </c>
      <c r="B88" s="4">
        <v>7.1176428999999999</v>
      </c>
      <c r="C88" s="4">
        <v>7.1183715000000003</v>
      </c>
      <c r="D88" s="4"/>
      <c r="E88" s="4">
        <f t="shared" si="48"/>
        <v>-12570.799999999772</v>
      </c>
      <c r="F88" s="4">
        <f t="shared" si="49"/>
        <v>728.60000000041225</v>
      </c>
      <c r="G88" s="4">
        <f t="shared" si="50"/>
        <v>102.36534906807593</v>
      </c>
      <c r="H88" s="4">
        <v>9910</v>
      </c>
      <c r="I88" s="4">
        <f t="shared" si="51"/>
        <v>1.0329500410502113</v>
      </c>
      <c r="J88" s="4"/>
      <c r="K88" s="4"/>
      <c r="N88">
        <v>10</v>
      </c>
      <c r="O88" s="4"/>
      <c r="P88" s="4"/>
      <c r="Q88" s="4"/>
      <c r="R88" s="4">
        <f t="shared" si="52"/>
        <v>-7127912.5</v>
      </c>
      <c r="S88" s="4">
        <f t="shared" si="53"/>
        <v>0</v>
      </c>
      <c r="T88" s="4" t="e">
        <f t="shared" si="54"/>
        <v>#DIV/0!</v>
      </c>
      <c r="U88" s="4">
        <v>9910</v>
      </c>
      <c r="V88" s="4" t="e">
        <f t="shared" si="55"/>
        <v>#DIV/0!</v>
      </c>
      <c r="W88" s="4"/>
      <c r="X88" s="4"/>
      <c r="AA88">
        <v>10</v>
      </c>
      <c r="AB88" s="4"/>
      <c r="AC88" s="4"/>
      <c r="AD88" s="4"/>
      <c r="AE88" s="4">
        <f t="shared" si="56"/>
        <v>-7127912.5</v>
      </c>
      <c r="AF88" s="4">
        <f t="shared" si="57"/>
        <v>0</v>
      </c>
      <c r="AG88" s="4" t="e">
        <f t="shared" si="58"/>
        <v>#DIV/0!</v>
      </c>
      <c r="AH88" s="4">
        <v>9910</v>
      </c>
      <c r="AI88" s="4" t="e">
        <f t="shared" si="59"/>
        <v>#DIV/0!</v>
      </c>
    </row>
    <row r="89" spans="1:35" x14ac:dyDescent="0.25">
      <c r="B89" s="4"/>
      <c r="C89" s="4"/>
      <c r="D89" s="4"/>
      <c r="E89" s="4"/>
      <c r="F89" s="8">
        <f>SUM(F79:F88)/COUNT(F79:F88)</f>
        <v>725.35999999985279</v>
      </c>
      <c r="G89" s="8">
        <f>SUM(G79:G88)/COUNT(G79:G88)</f>
        <v>101.91009466632548</v>
      </c>
      <c r="H89" s="8">
        <f>SUM(H79:H88)/COUNT(H79:H88)</f>
        <v>9910</v>
      </c>
      <c r="I89" s="8">
        <f>SUM(I79:I88)/COUNT(I79:I88)</f>
        <v>1.028356152031539</v>
      </c>
      <c r="J89" s="4"/>
      <c r="K89" s="4"/>
      <c r="O89" s="4"/>
      <c r="P89" s="4"/>
      <c r="Q89" s="4"/>
      <c r="R89" s="4"/>
      <c r="S89" s="8">
        <f>SUM(S79:S88)/COUNT(S79:S88)</f>
        <v>14.87000000004457</v>
      </c>
      <c r="T89" s="8" t="e">
        <f>SUM(T79:T88)/COUNT(T79:T88)</f>
        <v>#DIV/0!</v>
      </c>
      <c r="U89" s="8">
        <f>SUM(U79:U88)/COUNT(U79:U88)</f>
        <v>9910</v>
      </c>
      <c r="V89" s="8" t="e">
        <f>SUM(V79:V88)/COUNT(V79:V88)</f>
        <v>#DIV/0!</v>
      </c>
      <c r="W89" s="4"/>
      <c r="X89" s="4"/>
      <c r="AB89" s="4"/>
      <c r="AC89" s="4"/>
      <c r="AD89" s="4"/>
      <c r="AE89" s="4"/>
      <c r="AF89" s="8">
        <f>SUM(AF79:AF88)/COUNT(AF79:AF88)</f>
        <v>0</v>
      </c>
      <c r="AG89" s="8" t="e">
        <f>SUM(AG79:AG88)/COUNT(AG79:AG88)</f>
        <v>#DIV/0!</v>
      </c>
      <c r="AH89" s="8">
        <f>SUM(AH79:AH88)/COUNT(AH79:AH88)</f>
        <v>9910</v>
      </c>
      <c r="AI89" s="8" t="e">
        <f>SUM(AI79:AI88)/COUNT(AI79:AI88)</f>
        <v>#DIV/0!</v>
      </c>
    </row>
    <row r="90" spans="1:35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O90" s="4"/>
      <c r="P90" s="4"/>
      <c r="Q90" s="4"/>
      <c r="R90" s="4"/>
      <c r="S90" s="4"/>
      <c r="T90" s="4"/>
      <c r="U90" s="4"/>
      <c r="V90" s="4"/>
      <c r="W90" s="4"/>
      <c r="X90" s="4"/>
      <c r="AB90" s="4"/>
      <c r="AC90" s="4"/>
      <c r="AD90" s="4"/>
      <c r="AE90" s="4"/>
      <c r="AF90" s="4"/>
      <c r="AG90" s="4"/>
      <c r="AH90" s="4"/>
      <c r="AI90" s="4"/>
    </row>
    <row r="91" spans="1:35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O91" s="4"/>
      <c r="P91" s="4"/>
      <c r="Q91" s="4"/>
      <c r="R91" s="4"/>
      <c r="S91" s="4"/>
      <c r="T91" s="4"/>
      <c r="U91" s="4"/>
      <c r="V91" s="4"/>
      <c r="W91" s="4"/>
      <c r="X91" s="4"/>
      <c r="AB91" s="4"/>
      <c r="AC91" s="4"/>
      <c r="AD91" s="4"/>
      <c r="AE91" s="4"/>
      <c r="AF91" s="4"/>
      <c r="AG91" s="4"/>
      <c r="AH91" s="4"/>
      <c r="AI91" s="4"/>
    </row>
    <row r="92" spans="1:35" x14ac:dyDescent="0.25">
      <c r="F92" s="8"/>
      <c r="G92" s="8"/>
      <c r="H92" s="8"/>
      <c r="I92" s="8"/>
      <c r="J92" s="4"/>
      <c r="K92" s="4"/>
      <c r="S92" s="8"/>
      <c r="T92" s="8"/>
      <c r="U92" s="8"/>
      <c r="V92" s="8"/>
      <c r="AF92" s="8"/>
      <c r="AG92" s="8"/>
      <c r="AH92" s="8"/>
      <c r="AI92" s="8"/>
    </row>
    <row r="93" spans="1:35" ht="23.25" x14ac:dyDescent="0.35">
      <c r="A93" s="7" t="s">
        <v>21</v>
      </c>
      <c r="C93" s="18" t="s">
        <v>95</v>
      </c>
      <c r="N93" s="7" t="s">
        <v>21</v>
      </c>
      <c r="P93" s="18" t="s">
        <v>100</v>
      </c>
      <c r="AA93" s="7" t="s">
        <v>21</v>
      </c>
      <c r="AC93" s="18" t="s">
        <v>106</v>
      </c>
    </row>
    <row r="94" spans="1:35" x14ac:dyDescent="0.25">
      <c r="B94" s="2" t="s">
        <v>22</v>
      </c>
      <c r="C94" s="2" t="s">
        <v>23</v>
      </c>
      <c r="D94" s="14"/>
      <c r="E94" s="2" t="s">
        <v>22</v>
      </c>
      <c r="F94" s="2" t="s">
        <v>23</v>
      </c>
      <c r="I94" s="2" t="s">
        <v>18</v>
      </c>
      <c r="O94" s="2" t="s">
        <v>22</v>
      </c>
      <c r="P94" s="2" t="s">
        <v>23</v>
      </c>
      <c r="Q94" s="14"/>
      <c r="R94" s="2" t="s">
        <v>22</v>
      </c>
      <c r="S94" s="2" t="s">
        <v>23</v>
      </c>
      <c r="V94" s="2" t="s">
        <v>18</v>
      </c>
      <c r="AB94" s="2" t="s">
        <v>22</v>
      </c>
      <c r="AC94" s="2" t="s">
        <v>23</v>
      </c>
      <c r="AD94" s="14"/>
      <c r="AE94" s="2" t="s">
        <v>22</v>
      </c>
      <c r="AF94" s="2" t="s">
        <v>23</v>
      </c>
      <c r="AI94" s="2" t="s">
        <v>18</v>
      </c>
    </row>
    <row r="95" spans="1:35" x14ac:dyDescent="0.25">
      <c r="A95" s="14" t="s">
        <v>1</v>
      </c>
      <c r="B95" s="14" t="s">
        <v>2</v>
      </c>
      <c r="C95" s="14" t="s">
        <v>2</v>
      </c>
      <c r="E95" s="14" t="s">
        <v>15</v>
      </c>
      <c r="F95" s="14" t="s">
        <v>14</v>
      </c>
      <c r="G95" s="14" t="s">
        <v>17</v>
      </c>
      <c r="H95" s="14" t="s">
        <v>16</v>
      </c>
      <c r="I95" s="14" t="s">
        <v>19</v>
      </c>
      <c r="N95" s="14" t="s">
        <v>1</v>
      </c>
      <c r="O95" s="14" t="s">
        <v>2</v>
      </c>
      <c r="P95" s="14" t="s">
        <v>2</v>
      </c>
      <c r="R95" s="14" t="s">
        <v>15</v>
      </c>
      <c r="S95" s="14" t="s">
        <v>14</v>
      </c>
      <c r="T95" s="14" t="s">
        <v>17</v>
      </c>
      <c r="U95" s="14" t="s">
        <v>16</v>
      </c>
      <c r="V95" s="14" t="s">
        <v>19</v>
      </c>
      <c r="AA95" s="14" t="s">
        <v>1</v>
      </c>
      <c r="AB95" s="14" t="s">
        <v>2</v>
      </c>
      <c r="AC95" s="14" t="s">
        <v>2</v>
      </c>
      <c r="AE95" s="14" t="s">
        <v>15</v>
      </c>
      <c r="AF95" s="14" t="s">
        <v>14</v>
      </c>
      <c r="AG95" s="14" t="s">
        <v>17</v>
      </c>
      <c r="AH95" s="14" t="s">
        <v>16</v>
      </c>
      <c r="AI95" s="14" t="s">
        <v>19</v>
      </c>
    </row>
    <row r="96" spans="1:35" x14ac:dyDescent="0.25">
      <c r="A96">
        <v>1</v>
      </c>
      <c r="B96" s="4">
        <v>7.1107415999999999</v>
      </c>
      <c r="C96" s="4">
        <v>7.1113806000000004</v>
      </c>
      <c r="D96" s="4"/>
      <c r="E96" s="4">
        <f>(B96-B$11)*1000000</f>
        <v>-19472.099999999769</v>
      </c>
      <c r="F96" s="4">
        <f>(C96-B96)*1000000</f>
        <v>639.00000000050022</v>
      </c>
      <c r="G96" s="4">
        <f>F96/B96</f>
        <v>89.864044560485823</v>
      </c>
      <c r="H96" s="4">
        <v>9910</v>
      </c>
      <c r="I96" s="4">
        <f>G96/(H96/100)</f>
        <v>0.90680166054980649</v>
      </c>
      <c r="J96" s="4"/>
      <c r="K96" s="4"/>
      <c r="N96">
        <v>1</v>
      </c>
      <c r="O96" s="4">
        <v>6.9981422000000002</v>
      </c>
      <c r="P96" s="4">
        <v>6.9980912000000002</v>
      </c>
      <c r="Q96" s="4"/>
      <c r="R96" s="4">
        <f>(O96-O$11)*1000000</f>
        <v>-129770.29999999967</v>
      </c>
      <c r="S96" s="4">
        <f>(P96-O96)*1000000</f>
        <v>-51.000000000023249</v>
      </c>
      <c r="T96" s="4">
        <f>S96/O96</f>
        <v>-7.2876484276102946</v>
      </c>
      <c r="U96" s="4">
        <v>9910</v>
      </c>
      <c r="V96" s="4">
        <f>T96/(U96/100)</f>
        <v>-7.3538329239256253E-2</v>
      </c>
      <c r="W96" s="4"/>
      <c r="X96" s="4"/>
      <c r="AA96">
        <v>1</v>
      </c>
      <c r="AB96" s="4"/>
      <c r="AC96" s="4"/>
      <c r="AD96" s="4"/>
      <c r="AE96" s="4">
        <f>(AB96-AB$11)*1000000</f>
        <v>-7127912.5</v>
      </c>
      <c r="AF96" s="4">
        <f>(AC96-AB96)*1000000</f>
        <v>0</v>
      </c>
      <c r="AG96" s="4" t="e">
        <f>AF96/AB96</f>
        <v>#DIV/0!</v>
      </c>
      <c r="AH96" s="4">
        <v>9910</v>
      </c>
      <c r="AI96" s="4" t="e">
        <f>AG96/(AH96/100)</f>
        <v>#DIV/0!</v>
      </c>
    </row>
    <row r="97" spans="1:35" x14ac:dyDescent="0.25">
      <c r="A97">
        <v>2</v>
      </c>
      <c r="B97" s="4">
        <v>7.1107421000000004</v>
      </c>
      <c r="C97" s="4">
        <v>7.1113733999999997</v>
      </c>
      <c r="D97" s="4"/>
      <c r="E97" s="4">
        <f t="shared" ref="E97:E105" si="60">(B97-B$11)*1000000</f>
        <v>-19471.599999999256</v>
      </c>
      <c r="F97" s="4">
        <f t="shared" ref="F97:F105" si="61">(C97-B97)*1000000</f>
        <v>631.29999999933511</v>
      </c>
      <c r="G97" s="4">
        <f t="shared" ref="G97:G105" si="62">F97/B97</f>
        <v>88.781169549003195</v>
      </c>
      <c r="H97" s="4">
        <v>9910</v>
      </c>
      <c r="I97" s="4">
        <f t="shared" ref="I97:I105" si="63">G97/(H97/100)</f>
        <v>0.89587456658933606</v>
      </c>
      <c r="J97" s="4"/>
      <c r="K97" s="4"/>
      <c r="N97">
        <v>2</v>
      </c>
      <c r="O97" s="4">
        <v>6.9981618000000001</v>
      </c>
      <c r="P97" s="4">
        <v>6.9980935999999998</v>
      </c>
      <c r="Q97" s="4"/>
      <c r="R97" s="4">
        <f t="shared" ref="R97:R105" si="64">(O97-O$11)*1000000</f>
        <v>-129750.69999999978</v>
      </c>
      <c r="S97" s="4">
        <f t="shared" ref="S97:S105" si="65">(P97-O97)*1000000</f>
        <v>-68.200000000295802</v>
      </c>
      <c r="T97" s="4">
        <f t="shared" ref="T97:T105" si="66">S97/O97</f>
        <v>-9.7454162892169478</v>
      </c>
      <c r="U97" s="4">
        <v>9910</v>
      </c>
      <c r="V97" s="4">
        <f t="shared" ref="V97:V105" si="67">T97/(U97/100)</f>
        <v>-9.8339215834681623E-2</v>
      </c>
      <c r="W97" s="4"/>
      <c r="X97" s="4"/>
      <c r="AA97">
        <v>2</v>
      </c>
      <c r="AB97" s="4"/>
      <c r="AC97" s="4"/>
      <c r="AD97" s="4"/>
      <c r="AE97" s="4">
        <f t="shared" ref="AE97:AE105" si="68">(AB97-AB$11)*1000000</f>
        <v>-7127912.5</v>
      </c>
      <c r="AF97" s="4">
        <f t="shared" ref="AF97:AF105" si="69">(AC97-AB97)*1000000</f>
        <v>0</v>
      </c>
      <c r="AG97" s="4" t="e">
        <f t="shared" ref="AG97:AG105" si="70">AF97/AB97</f>
        <v>#DIV/0!</v>
      </c>
      <c r="AH97" s="4">
        <v>9910</v>
      </c>
      <c r="AI97" s="4" t="e">
        <f t="shared" ref="AI97:AI105" si="71">AG97/(AH97/100)</f>
        <v>#DIV/0!</v>
      </c>
    </row>
    <row r="98" spans="1:35" x14ac:dyDescent="0.25">
      <c r="A98">
        <v>3</v>
      </c>
      <c r="B98" s="4">
        <v>7.1107516000000004</v>
      </c>
      <c r="C98" s="4">
        <v>7.1113973000000001</v>
      </c>
      <c r="D98" s="4"/>
      <c r="E98" s="4">
        <f t="shared" si="60"/>
        <v>-19462.09999999926</v>
      </c>
      <c r="F98" s="4">
        <f t="shared" si="61"/>
        <v>645.69999999974925</v>
      </c>
      <c r="G98" s="4">
        <f t="shared" si="62"/>
        <v>90.806153318553442</v>
      </c>
      <c r="H98" s="4">
        <v>9910</v>
      </c>
      <c r="I98" s="4">
        <f t="shared" si="63"/>
        <v>0.91630830795714879</v>
      </c>
      <c r="J98" s="4"/>
      <c r="K98" s="4"/>
      <c r="N98">
        <v>3</v>
      </c>
      <c r="O98" s="4">
        <v>6.9981666000000002</v>
      </c>
      <c r="P98" s="4">
        <v>6.9980935999999998</v>
      </c>
      <c r="Q98" s="4"/>
      <c r="R98" s="4">
        <f t="shared" si="64"/>
        <v>-129745.89999999963</v>
      </c>
      <c r="S98" s="4">
        <f t="shared" si="65"/>
        <v>-73.000000000433829</v>
      </c>
      <c r="T98" s="4">
        <f t="shared" si="66"/>
        <v>-10.431303536048116</v>
      </c>
      <c r="U98" s="4">
        <v>9910</v>
      </c>
      <c r="V98" s="4">
        <f t="shared" si="67"/>
        <v>-0.10526037876940582</v>
      </c>
      <c r="W98" s="4"/>
      <c r="X98" s="4"/>
      <c r="AA98">
        <v>3</v>
      </c>
      <c r="AB98" s="4"/>
      <c r="AC98" s="4"/>
      <c r="AD98" s="4"/>
      <c r="AE98" s="4">
        <f t="shared" si="68"/>
        <v>-7127912.5</v>
      </c>
      <c r="AF98" s="4">
        <f t="shared" si="69"/>
        <v>0</v>
      </c>
      <c r="AG98" s="4" t="e">
        <f t="shared" si="70"/>
        <v>#DIV/0!</v>
      </c>
      <c r="AH98" s="4">
        <v>9910</v>
      </c>
      <c r="AI98" s="4" t="e">
        <f t="shared" si="71"/>
        <v>#DIV/0!</v>
      </c>
    </row>
    <row r="99" spans="1:35" x14ac:dyDescent="0.25">
      <c r="A99">
        <v>4</v>
      </c>
      <c r="B99" s="4">
        <v>7.1107348999999997</v>
      </c>
      <c r="C99" s="4">
        <v>7.1113672000000001</v>
      </c>
      <c r="D99" s="4"/>
      <c r="E99" s="4">
        <f t="shared" si="60"/>
        <v>-19478.799999999908</v>
      </c>
      <c r="F99" s="4">
        <f t="shared" si="61"/>
        <v>632.30000000036307</v>
      </c>
      <c r="G99" s="4">
        <f t="shared" si="62"/>
        <v>88.921891884953141</v>
      </c>
      <c r="H99" s="4">
        <v>9910</v>
      </c>
      <c r="I99" s="4">
        <f t="shared" si="63"/>
        <v>0.89729456997934554</v>
      </c>
      <c r="J99" s="4"/>
      <c r="K99" s="4"/>
      <c r="N99">
        <v>4</v>
      </c>
      <c r="O99" s="4">
        <v>6.9981561000000001</v>
      </c>
      <c r="P99" s="4">
        <v>6.9980945999999999</v>
      </c>
      <c r="Q99" s="4"/>
      <c r="R99" s="4">
        <f t="shared" si="64"/>
        <v>-129756.39999999978</v>
      </c>
      <c r="S99" s="4">
        <f t="shared" si="65"/>
        <v>-61.50000000015865</v>
      </c>
      <c r="T99" s="4">
        <f t="shared" si="66"/>
        <v>-8.7880291781657522</v>
      </c>
      <c r="U99" s="4">
        <v>9910</v>
      </c>
      <c r="V99" s="4">
        <f t="shared" si="67"/>
        <v>-8.8678397357878427E-2</v>
      </c>
      <c r="W99" s="4"/>
      <c r="X99" s="4"/>
      <c r="AA99">
        <v>4</v>
      </c>
      <c r="AB99" s="4"/>
      <c r="AC99" s="4"/>
      <c r="AD99" s="4"/>
      <c r="AE99" s="4">
        <f t="shared" si="68"/>
        <v>-7127912.5</v>
      </c>
      <c r="AF99" s="4">
        <f t="shared" si="69"/>
        <v>0</v>
      </c>
      <c r="AG99" s="4" t="e">
        <f t="shared" si="70"/>
        <v>#DIV/0!</v>
      </c>
      <c r="AH99" s="4">
        <v>9910</v>
      </c>
      <c r="AI99" s="4" t="e">
        <f t="shared" si="71"/>
        <v>#DIV/0!</v>
      </c>
    </row>
    <row r="100" spans="1:35" x14ac:dyDescent="0.25">
      <c r="A100">
        <v>5</v>
      </c>
      <c r="B100" s="4">
        <v>7.1107287000000001</v>
      </c>
      <c r="C100" s="4">
        <v>7.1113710000000001</v>
      </c>
      <c r="D100" s="4"/>
      <c r="E100" s="4">
        <f t="shared" si="60"/>
        <v>-19484.999999999531</v>
      </c>
      <c r="F100" s="4">
        <f t="shared" si="61"/>
        <v>642.29999999998449</v>
      </c>
      <c r="G100" s="4">
        <f t="shared" si="62"/>
        <v>90.328295045201841</v>
      </c>
      <c r="H100" s="4">
        <v>9910</v>
      </c>
      <c r="I100" s="4">
        <f t="shared" si="63"/>
        <v>0.91148632739860591</v>
      </c>
      <c r="J100" s="4"/>
      <c r="K100" s="4"/>
      <c r="N100">
        <v>5</v>
      </c>
      <c r="O100" s="4"/>
      <c r="P100" s="4"/>
      <c r="Q100" s="4"/>
      <c r="R100" s="4">
        <f t="shared" si="64"/>
        <v>-7127912.5</v>
      </c>
      <c r="S100" s="4">
        <f t="shared" si="65"/>
        <v>0</v>
      </c>
      <c r="T100" s="4" t="e">
        <f t="shared" si="66"/>
        <v>#DIV/0!</v>
      </c>
      <c r="U100" s="4">
        <v>9910</v>
      </c>
      <c r="V100" s="4" t="e">
        <f t="shared" si="67"/>
        <v>#DIV/0!</v>
      </c>
      <c r="W100" s="4"/>
      <c r="X100" s="4"/>
      <c r="AA100">
        <v>5</v>
      </c>
      <c r="AB100" s="4"/>
      <c r="AC100" s="4"/>
      <c r="AD100" s="4"/>
      <c r="AE100" s="4">
        <f t="shared" si="68"/>
        <v>-7127912.5</v>
      </c>
      <c r="AF100" s="4">
        <f t="shared" si="69"/>
        <v>0</v>
      </c>
      <c r="AG100" s="4" t="e">
        <f t="shared" si="70"/>
        <v>#DIV/0!</v>
      </c>
      <c r="AH100" s="4">
        <v>9910</v>
      </c>
      <c r="AI100" s="4" t="e">
        <f t="shared" si="71"/>
        <v>#DIV/0!</v>
      </c>
    </row>
    <row r="101" spans="1:35" x14ac:dyDescent="0.25">
      <c r="A101">
        <v>6</v>
      </c>
      <c r="B101" s="4">
        <v>7.1107421000000004</v>
      </c>
      <c r="C101" s="4">
        <v>7.1113714999999997</v>
      </c>
      <c r="D101" s="4"/>
      <c r="E101" s="4">
        <f t="shared" si="60"/>
        <v>-19471.599999999256</v>
      </c>
      <c r="F101" s="4">
        <f t="shared" si="61"/>
        <v>629.39999999933605</v>
      </c>
      <c r="G101" s="4">
        <f t="shared" si="62"/>
        <v>88.513968183339969</v>
      </c>
      <c r="H101" s="4">
        <v>9910</v>
      </c>
      <c r="I101" s="4">
        <f t="shared" si="63"/>
        <v>0.89317828641109964</v>
      </c>
      <c r="J101" s="4"/>
      <c r="K101" s="4"/>
      <c r="N101">
        <v>6</v>
      </c>
      <c r="O101" s="4"/>
      <c r="P101" s="4"/>
      <c r="Q101" s="4"/>
      <c r="R101" s="4">
        <f t="shared" si="64"/>
        <v>-7127912.5</v>
      </c>
      <c r="S101" s="4">
        <f t="shared" si="65"/>
        <v>0</v>
      </c>
      <c r="T101" s="4" t="e">
        <f t="shared" si="66"/>
        <v>#DIV/0!</v>
      </c>
      <c r="U101" s="4">
        <v>9910</v>
      </c>
      <c r="V101" s="4" t="e">
        <f t="shared" si="67"/>
        <v>#DIV/0!</v>
      </c>
      <c r="W101" s="4"/>
      <c r="X101" s="4"/>
      <c r="AA101">
        <v>6</v>
      </c>
      <c r="AB101" s="4"/>
      <c r="AC101" s="4"/>
      <c r="AD101" s="4"/>
      <c r="AE101" s="4">
        <f t="shared" si="68"/>
        <v>-7127912.5</v>
      </c>
      <c r="AF101" s="4">
        <f t="shared" si="69"/>
        <v>0</v>
      </c>
      <c r="AG101" s="4" t="e">
        <f t="shared" si="70"/>
        <v>#DIV/0!</v>
      </c>
      <c r="AH101" s="4">
        <v>9910</v>
      </c>
      <c r="AI101" s="4" t="e">
        <f t="shared" si="71"/>
        <v>#DIV/0!</v>
      </c>
    </row>
    <row r="102" spans="1:35" x14ac:dyDescent="0.25">
      <c r="A102">
        <v>7</v>
      </c>
      <c r="B102" s="4">
        <v>7.1107287000000001</v>
      </c>
      <c r="C102" s="4">
        <v>7.1113777000000002</v>
      </c>
      <c r="D102" s="4"/>
      <c r="E102" s="4">
        <f t="shared" si="60"/>
        <v>-19484.999999999531</v>
      </c>
      <c r="F102" s="4">
        <f t="shared" si="61"/>
        <v>649.00000000012164</v>
      </c>
      <c r="G102" s="4">
        <f t="shared" si="62"/>
        <v>91.270533215550984</v>
      </c>
      <c r="H102" s="4">
        <v>9910</v>
      </c>
      <c r="I102" s="4">
        <f t="shared" si="63"/>
        <v>0.92099428068164468</v>
      </c>
      <c r="J102" s="4"/>
      <c r="K102" s="4"/>
      <c r="N102">
        <v>7</v>
      </c>
      <c r="O102" s="4"/>
      <c r="P102" s="4"/>
      <c r="Q102" s="4"/>
      <c r="R102" s="4">
        <f t="shared" si="64"/>
        <v>-7127912.5</v>
      </c>
      <c r="S102" s="4">
        <f t="shared" si="65"/>
        <v>0</v>
      </c>
      <c r="T102" s="4" t="e">
        <f t="shared" si="66"/>
        <v>#DIV/0!</v>
      </c>
      <c r="U102" s="4">
        <v>9910</v>
      </c>
      <c r="V102" s="4" t="e">
        <f t="shared" si="67"/>
        <v>#DIV/0!</v>
      </c>
      <c r="W102" s="4"/>
      <c r="X102" s="4"/>
      <c r="AA102">
        <v>7</v>
      </c>
      <c r="AB102" s="4"/>
      <c r="AC102" s="4"/>
      <c r="AD102" s="4"/>
      <c r="AE102" s="4">
        <f t="shared" si="68"/>
        <v>-7127912.5</v>
      </c>
      <c r="AF102" s="4">
        <f t="shared" si="69"/>
        <v>0</v>
      </c>
      <c r="AG102" s="4" t="e">
        <f t="shared" si="70"/>
        <v>#DIV/0!</v>
      </c>
      <c r="AH102" s="4">
        <v>9910</v>
      </c>
      <c r="AI102" s="4" t="e">
        <f t="shared" si="71"/>
        <v>#DIV/0!</v>
      </c>
    </row>
    <row r="103" spans="1:35" x14ac:dyDescent="0.25">
      <c r="A103">
        <v>8</v>
      </c>
      <c r="B103" s="4">
        <v>7.1107306000000001</v>
      </c>
      <c r="C103" s="4">
        <v>7.1113710000000001</v>
      </c>
      <c r="D103" s="4"/>
      <c r="E103" s="4">
        <f t="shared" si="60"/>
        <v>-19483.099999999533</v>
      </c>
      <c r="F103" s="4">
        <f t="shared" si="61"/>
        <v>640.39999999998543</v>
      </c>
      <c r="G103" s="4">
        <f t="shared" si="62"/>
        <v>90.061069111517938</v>
      </c>
      <c r="H103" s="4">
        <v>9910</v>
      </c>
      <c r="I103" s="4">
        <f t="shared" si="63"/>
        <v>0.90878979930896009</v>
      </c>
      <c r="J103" s="4"/>
      <c r="K103" s="4"/>
      <c r="N103">
        <v>8</v>
      </c>
      <c r="O103" s="4"/>
      <c r="P103" s="4"/>
      <c r="Q103" s="4"/>
      <c r="R103" s="4">
        <f t="shared" si="64"/>
        <v>-7127912.5</v>
      </c>
      <c r="S103" s="4">
        <f t="shared" si="65"/>
        <v>0</v>
      </c>
      <c r="T103" s="4" t="e">
        <f t="shared" si="66"/>
        <v>#DIV/0!</v>
      </c>
      <c r="U103" s="4">
        <v>9910</v>
      </c>
      <c r="V103" s="4" t="e">
        <f t="shared" si="67"/>
        <v>#DIV/0!</v>
      </c>
      <c r="W103" s="4"/>
      <c r="X103" s="4"/>
      <c r="AA103">
        <v>8</v>
      </c>
      <c r="AB103" s="4"/>
      <c r="AC103" s="4"/>
      <c r="AD103" s="4"/>
      <c r="AE103" s="4">
        <f t="shared" si="68"/>
        <v>-7127912.5</v>
      </c>
      <c r="AF103" s="4">
        <f t="shared" si="69"/>
        <v>0</v>
      </c>
      <c r="AG103" s="4" t="e">
        <f t="shared" si="70"/>
        <v>#DIV/0!</v>
      </c>
      <c r="AH103" s="4">
        <v>9910</v>
      </c>
      <c r="AI103" s="4" t="e">
        <f t="shared" si="71"/>
        <v>#DIV/0!</v>
      </c>
    </row>
    <row r="104" spans="1:35" x14ac:dyDescent="0.25">
      <c r="A104">
        <v>9</v>
      </c>
      <c r="B104" s="4">
        <v>7.1107348999999997</v>
      </c>
      <c r="C104" s="4">
        <v>7.1113729000000001</v>
      </c>
      <c r="D104" s="4"/>
      <c r="E104" s="4">
        <f t="shared" si="60"/>
        <v>-19478.799999999908</v>
      </c>
      <c r="F104" s="4">
        <f t="shared" si="61"/>
        <v>638.0000000003605</v>
      </c>
      <c r="G104" s="4">
        <f t="shared" si="62"/>
        <v>89.723496793609968</v>
      </c>
      <c r="H104" s="4">
        <v>9910</v>
      </c>
      <c r="I104" s="4">
        <f t="shared" si="63"/>
        <v>0.90538341870443972</v>
      </c>
      <c r="J104" s="4"/>
      <c r="K104" s="4"/>
      <c r="N104">
        <v>9</v>
      </c>
      <c r="O104" s="4"/>
      <c r="P104" s="4"/>
      <c r="Q104" s="4"/>
      <c r="R104" s="4">
        <f t="shared" si="64"/>
        <v>-7127912.5</v>
      </c>
      <c r="S104" s="4">
        <f t="shared" si="65"/>
        <v>0</v>
      </c>
      <c r="T104" s="4" t="e">
        <f t="shared" si="66"/>
        <v>#DIV/0!</v>
      </c>
      <c r="U104" s="4">
        <v>9910</v>
      </c>
      <c r="V104" s="4" t="e">
        <f t="shared" si="67"/>
        <v>#DIV/0!</v>
      </c>
      <c r="W104" s="4"/>
      <c r="X104" s="4"/>
      <c r="AA104">
        <v>9</v>
      </c>
      <c r="AB104" s="4"/>
      <c r="AC104" s="4"/>
      <c r="AD104" s="4"/>
      <c r="AE104" s="4">
        <f t="shared" si="68"/>
        <v>-7127912.5</v>
      </c>
      <c r="AF104" s="4">
        <f t="shared" si="69"/>
        <v>0</v>
      </c>
      <c r="AG104" s="4" t="e">
        <f t="shared" si="70"/>
        <v>#DIV/0!</v>
      </c>
      <c r="AH104" s="4">
        <v>9910</v>
      </c>
      <c r="AI104" s="4" t="e">
        <f t="shared" si="71"/>
        <v>#DIV/0!</v>
      </c>
    </row>
    <row r="105" spans="1:35" x14ac:dyDescent="0.25">
      <c r="A105">
        <v>10</v>
      </c>
      <c r="B105" s="4">
        <v>7.1107426</v>
      </c>
      <c r="C105" s="4">
        <v>7.1113777000000002</v>
      </c>
      <c r="D105" s="4"/>
      <c r="E105" s="4">
        <f t="shared" si="60"/>
        <v>-19471.099999999631</v>
      </c>
      <c r="F105" s="4">
        <f t="shared" si="61"/>
        <v>635.1000000002216</v>
      </c>
      <c r="G105" s="4">
        <f t="shared" si="62"/>
        <v>89.315566000127973</v>
      </c>
      <c r="H105" s="4">
        <v>9910</v>
      </c>
      <c r="I105" s="4">
        <f t="shared" si="63"/>
        <v>0.90126706357344077</v>
      </c>
      <c r="J105" s="4"/>
      <c r="K105" s="4"/>
      <c r="N105">
        <v>10</v>
      </c>
      <c r="O105" s="4"/>
      <c r="P105" s="4"/>
      <c r="Q105" s="4"/>
      <c r="R105" s="4">
        <f t="shared" si="64"/>
        <v>-7127912.5</v>
      </c>
      <c r="S105" s="4">
        <f t="shared" si="65"/>
        <v>0</v>
      </c>
      <c r="T105" s="4" t="e">
        <f t="shared" si="66"/>
        <v>#DIV/0!</v>
      </c>
      <c r="U105" s="4">
        <v>9910</v>
      </c>
      <c r="V105" s="4" t="e">
        <f t="shared" si="67"/>
        <v>#DIV/0!</v>
      </c>
      <c r="W105" s="4"/>
      <c r="X105" s="4"/>
      <c r="AA105">
        <v>10</v>
      </c>
      <c r="AB105" s="4"/>
      <c r="AC105" s="4"/>
      <c r="AD105" s="4"/>
      <c r="AE105" s="4">
        <f t="shared" si="68"/>
        <v>-7127912.5</v>
      </c>
      <c r="AF105" s="4">
        <f t="shared" si="69"/>
        <v>0</v>
      </c>
      <c r="AG105" s="4" t="e">
        <f t="shared" si="70"/>
        <v>#DIV/0!</v>
      </c>
      <c r="AH105" s="4">
        <v>9910</v>
      </c>
      <c r="AI105" s="4" t="e">
        <f t="shared" si="71"/>
        <v>#DIV/0!</v>
      </c>
    </row>
    <row r="106" spans="1:35" x14ac:dyDescent="0.25">
      <c r="B106" s="4"/>
      <c r="C106" s="4"/>
      <c r="D106" s="4"/>
      <c r="E106" s="4"/>
      <c r="F106" s="8">
        <f>SUM(F96:F105)/COUNT(F96:F105)</f>
        <v>638.24999999999568</v>
      </c>
      <c r="G106" s="8">
        <f>SUM(G96:G105)/COUNT(G96:G105)</f>
        <v>89.758618766234434</v>
      </c>
      <c r="H106" s="8">
        <f>SUM(H96:H105)/COUNT(H96:H105)</f>
        <v>9910</v>
      </c>
      <c r="I106" s="8">
        <f>SUM(I96:I105)/COUNT(I96:I105)</f>
        <v>0.90573782811538273</v>
      </c>
      <c r="J106" s="4"/>
      <c r="K106" s="4"/>
      <c r="O106" s="4"/>
      <c r="P106" s="4"/>
      <c r="Q106" s="4"/>
      <c r="R106" s="4"/>
      <c r="S106" s="8">
        <f>SUM(S96:S105)/COUNT(S96:S105)</f>
        <v>-25.370000000091153</v>
      </c>
      <c r="T106" s="8" t="e">
        <f>SUM(T96:T105)/COUNT(T96:T105)</f>
        <v>#DIV/0!</v>
      </c>
      <c r="U106" s="8">
        <f>SUM(U96:U105)/COUNT(U96:U105)</f>
        <v>9910</v>
      </c>
      <c r="V106" s="8" t="e">
        <f>SUM(V96:V105)/COUNT(V96:V105)</f>
        <v>#DIV/0!</v>
      </c>
      <c r="W106" s="4"/>
      <c r="X106" s="4"/>
      <c r="AB106" s="4"/>
      <c r="AC106" s="4"/>
      <c r="AD106" s="4"/>
      <c r="AE106" s="4"/>
      <c r="AF106" s="8">
        <f>SUM(AF96:AF105)/COUNT(AF96:AF105)</f>
        <v>0</v>
      </c>
      <c r="AG106" s="8" t="e">
        <f>SUM(AG96:AG105)/COUNT(AG96:AG105)</f>
        <v>#DIV/0!</v>
      </c>
      <c r="AH106" s="8">
        <f>SUM(AH96:AH105)/COUNT(AH96:AH105)</f>
        <v>9910</v>
      </c>
      <c r="AI106" s="8" t="e">
        <f>SUM(AI96:AI105)/COUNT(AI96:AI105)</f>
        <v>#DIV/0!</v>
      </c>
    </row>
    <row r="107" spans="1:35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AB107" s="4"/>
      <c r="AC107" s="4"/>
      <c r="AD107" s="4"/>
      <c r="AE107" s="4"/>
      <c r="AF107" s="4"/>
      <c r="AG107" s="4"/>
      <c r="AH107" s="4"/>
      <c r="AI107" s="4"/>
    </row>
    <row r="108" spans="1:35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AB108" s="4"/>
      <c r="AC108" s="4"/>
      <c r="AD108" s="4"/>
      <c r="AE108" s="4"/>
      <c r="AF108" s="4"/>
      <c r="AG108" s="4"/>
      <c r="AH108" s="4"/>
      <c r="AI108" s="4"/>
    </row>
    <row r="109" spans="1:35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AB109" s="4"/>
      <c r="AC109" s="4"/>
      <c r="AD109" s="4"/>
      <c r="AE109" s="4"/>
      <c r="AF109" s="4"/>
      <c r="AG109" s="4"/>
      <c r="AH109" s="4"/>
      <c r="AI109" s="4"/>
    </row>
    <row r="110" spans="1:35" ht="23.25" x14ac:dyDescent="0.35">
      <c r="B110" s="4"/>
      <c r="C110" s="4"/>
      <c r="D110" s="4"/>
      <c r="E110" s="4"/>
      <c r="F110" s="4"/>
      <c r="G110" s="4"/>
      <c r="H110" s="4"/>
      <c r="I110" s="4"/>
      <c r="J110" s="4"/>
      <c r="K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AA110" s="7" t="s">
        <v>21</v>
      </c>
      <c r="AC110" s="18" t="s">
        <v>107</v>
      </c>
    </row>
    <row r="111" spans="1:35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AB111" s="2" t="s">
        <v>22</v>
      </c>
      <c r="AC111" s="2" t="s">
        <v>23</v>
      </c>
      <c r="AD111" s="14"/>
      <c r="AE111" s="2" t="s">
        <v>22</v>
      </c>
      <c r="AF111" s="2" t="s">
        <v>23</v>
      </c>
      <c r="AI111" s="2" t="s">
        <v>18</v>
      </c>
    </row>
    <row r="112" spans="1:35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AA112" s="14" t="s">
        <v>1</v>
      </c>
      <c r="AB112" s="14" t="s">
        <v>2</v>
      </c>
      <c r="AC112" s="14" t="s">
        <v>2</v>
      </c>
      <c r="AE112" s="14" t="s">
        <v>15</v>
      </c>
      <c r="AF112" s="14" t="s">
        <v>14</v>
      </c>
      <c r="AG112" s="14" t="s">
        <v>17</v>
      </c>
      <c r="AH112" s="14" t="s">
        <v>16</v>
      </c>
      <c r="AI112" s="14" t="s">
        <v>19</v>
      </c>
    </row>
    <row r="113" spans="1:35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AA113">
        <v>1</v>
      </c>
      <c r="AB113" s="4"/>
      <c r="AC113" s="4"/>
      <c r="AD113" s="4"/>
      <c r="AE113" s="4">
        <f>(AB113-AB$11)*1000000</f>
        <v>-7127912.5</v>
      </c>
      <c r="AF113" s="4">
        <f>(AC113-AB113)*1000000</f>
        <v>0</v>
      </c>
      <c r="AG113" s="4" t="e">
        <f>AF113/AB113</f>
        <v>#DIV/0!</v>
      </c>
      <c r="AH113" s="4">
        <v>9910</v>
      </c>
      <c r="AI113" s="4" t="e">
        <f>AG113/(AH113/100)</f>
        <v>#DIV/0!</v>
      </c>
    </row>
    <row r="114" spans="1:35" x14ac:dyDescent="0.25">
      <c r="F114" s="8"/>
      <c r="G114" s="8"/>
      <c r="H114" s="8"/>
      <c r="I114" s="8"/>
      <c r="J114" s="4"/>
      <c r="K114" s="4"/>
      <c r="S114" s="8"/>
      <c r="T114" s="8"/>
      <c r="U114" s="8"/>
      <c r="V114" s="8"/>
      <c r="AA114">
        <v>2</v>
      </c>
      <c r="AB114" s="4"/>
      <c r="AC114" s="4"/>
      <c r="AD114" s="4"/>
      <c r="AE114" s="4">
        <f t="shared" ref="AE114:AE122" si="72">(AB114-AB$11)*1000000</f>
        <v>-7127912.5</v>
      </c>
      <c r="AF114" s="4">
        <f t="shared" ref="AF114:AF122" si="73">(AC114-AB114)*1000000</f>
        <v>0</v>
      </c>
      <c r="AG114" s="4" t="e">
        <f t="shared" ref="AG114:AG122" si="74">AF114/AB114</f>
        <v>#DIV/0!</v>
      </c>
      <c r="AH114" s="4">
        <v>9910</v>
      </c>
      <c r="AI114" s="4" t="e">
        <f t="shared" ref="AI114:AI122" si="75">AG114/(AH114/100)</f>
        <v>#DIV/0!</v>
      </c>
    </row>
    <row r="115" spans="1:35" x14ac:dyDescent="0.25">
      <c r="J115" s="4"/>
      <c r="K115" s="4"/>
      <c r="AA115">
        <v>3</v>
      </c>
      <c r="AB115" s="4"/>
      <c r="AC115" s="4"/>
      <c r="AD115" s="4"/>
      <c r="AE115" s="4">
        <f t="shared" si="72"/>
        <v>-7127912.5</v>
      </c>
      <c r="AF115" s="4">
        <f t="shared" si="73"/>
        <v>0</v>
      </c>
      <c r="AG115" s="4" t="e">
        <f t="shared" si="74"/>
        <v>#DIV/0!</v>
      </c>
      <c r="AH115" s="4">
        <v>9910</v>
      </c>
      <c r="AI115" s="4" t="e">
        <f t="shared" si="75"/>
        <v>#DIV/0!</v>
      </c>
    </row>
    <row r="116" spans="1:35" x14ac:dyDescent="0.25">
      <c r="J116" s="4"/>
      <c r="K116" s="4"/>
      <c r="AA116">
        <v>4</v>
      </c>
      <c r="AB116" s="4"/>
      <c r="AC116" s="4"/>
      <c r="AD116" s="4"/>
      <c r="AE116" s="4">
        <f t="shared" si="72"/>
        <v>-7127912.5</v>
      </c>
      <c r="AF116" s="4">
        <f t="shared" si="73"/>
        <v>0</v>
      </c>
      <c r="AG116" s="4" t="e">
        <f t="shared" si="74"/>
        <v>#DIV/0!</v>
      </c>
      <c r="AH116" s="4">
        <v>9910</v>
      </c>
      <c r="AI116" s="4" t="e">
        <f t="shared" si="75"/>
        <v>#DIV/0!</v>
      </c>
    </row>
    <row r="117" spans="1:35" x14ac:dyDescent="0.25">
      <c r="J117" s="4"/>
      <c r="K117" s="4"/>
      <c r="AA117">
        <v>5</v>
      </c>
      <c r="AB117" s="4"/>
      <c r="AC117" s="4"/>
      <c r="AD117" s="4"/>
      <c r="AE117" s="4">
        <f t="shared" si="72"/>
        <v>-7127912.5</v>
      </c>
      <c r="AF117" s="4">
        <f t="shared" si="73"/>
        <v>0</v>
      </c>
      <c r="AG117" s="4" t="e">
        <f t="shared" si="74"/>
        <v>#DIV/0!</v>
      </c>
      <c r="AH117" s="4">
        <v>9910</v>
      </c>
      <c r="AI117" s="4" t="e">
        <f t="shared" si="75"/>
        <v>#DIV/0!</v>
      </c>
    </row>
    <row r="118" spans="1:35" ht="23.25" x14ac:dyDescent="0.35">
      <c r="A118" s="7"/>
      <c r="C118" s="18"/>
      <c r="N118" s="7"/>
      <c r="P118" s="18"/>
      <c r="AA118">
        <v>6</v>
      </c>
      <c r="AB118" s="4"/>
      <c r="AC118" s="4"/>
      <c r="AD118" s="4"/>
      <c r="AE118" s="4">
        <f t="shared" si="72"/>
        <v>-7127912.5</v>
      </c>
      <c r="AF118" s="4">
        <f t="shared" si="73"/>
        <v>0</v>
      </c>
      <c r="AG118" s="4" t="e">
        <f t="shared" si="74"/>
        <v>#DIV/0!</v>
      </c>
      <c r="AH118" s="4">
        <v>9910</v>
      </c>
      <c r="AI118" s="4" t="e">
        <f t="shared" si="75"/>
        <v>#DIV/0!</v>
      </c>
    </row>
    <row r="119" spans="1:35" x14ac:dyDescent="0.25">
      <c r="B119" s="2"/>
      <c r="C119" s="2"/>
      <c r="D119" s="14"/>
      <c r="E119" s="2"/>
      <c r="F119" s="2"/>
      <c r="I119" s="2"/>
      <c r="O119" s="2"/>
      <c r="P119" s="2"/>
      <c r="Q119" s="14"/>
      <c r="R119" s="2"/>
      <c r="S119" s="2"/>
      <c r="V119" s="2"/>
      <c r="AA119">
        <v>7</v>
      </c>
      <c r="AB119" s="4"/>
      <c r="AC119" s="4"/>
      <c r="AD119" s="4"/>
      <c r="AE119" s="4">
        <f t="shared" si="72"/>
        <v>-7127912.5</v>
      </c>
      <c r="AF119" s="4">
        <f t="shared" si="73"/>
        <v>0</v>
      </c>
      <c r="AG119" s="4" t="e">
        <f t="shared" si="74"/>
        <v>#DIV/0!</v>
      </c>
      <c r="AH119" s="4">
        <v>9910</v>
      </c>
      <c r="AI119" s="4" t="e">
        <f t="shared" si="75"/>
        <v>#DIV/0!</v>
      </c>
    </row>
    <row r="120" spans="1:35" x14ac:dyDescent="0.25">
      <c r="A120" s="14"/>
      <c r="B120" s="14"/>
      <c r="C120" s="14"/>
      <c r="E120" s="14"/>
      <c r="F120" s="14"/>
      <c r="G120" s="14"/>
      <c r="H120" s="14"/>
      <c r="I120" s="14"/>
      <c r="N120" s="14"/>
      <c r="O120" s="14"/>
      <c r="P120" s="14"/>
      <c r="R120" s="14"/>
      <c r="S120" s="14"/>
      <c r="T120" s="14"/>
      <c r="U120" s="14"/>
      <c r="V120" s="14"/>
      <c r="AA120">
        <v>8</v>
      </c>
      <c r="AB120" s="4"/>
      <c r="AC120" s="4"/>
      <c r="AD120" s="4"/>
      <c r="AE120" s="4">
        <f t="shared" si="72"/>
        <v>-7127912.5</v>
      </c>
      <c r="AF120" s="4">
        <f t="shared" si="73"/>
        <v>0</v>
      </c>
      <c r="AG120" s="4" t="e">
        <f t="shared" si="74"/>
        <v>#DIV/0!</v>
      </c>
      <c r="AH120" s="4">
        <v>9910</v>
      </c>
      <c r="AI120" s="4" t="e">
        <f t="shared" si="75"/>
        <v>#DIV/0!</v>
      </c>
    </row>
    <row r="121" spans="1:35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AA121">
        <v>9</v>
      </c>
      <c r="AB121" s="4"/>
      <c r="AC121" s="4"/>
      <c r="AD121" s="4"/>
      <c r="AE121" s="4">
        <f t="shared" si="72"/>
        <v>-7127912.5</v>
      </c>
      <c r="AF121" s="4">
        <f t="shared" si="73"/>
        <v>0</v>
      </c>
      <c r="AG121" s="4" t="e">
        <f t="shared" si="74"/>
        <v>#DIV/0!</v>
      </c>
      <c r="AH121" s="4">
        <v>9910</v>
      </c>
      <c r="AI121" s="4" t="e">
        <f t="shared" si="75"/>
        <v>#DIV/0!</v>
      </c>
    </row>
    <row r="122" spans="1:35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AA122">
        <v>10</v>
      </c>
      <c r="AB122" s="4"/>
      <c r="AC122" s="4"/>
      <c r="AD122" s="4"/>
      <c r="AE122" s="4">
        <f t="shared" si="72"/>
        <v>-7127912.5</v>
      </c>
      <c r="AF122" s="4">
        <f t="shared" si="73"/>
        <v>0</v>
      </c>
      <c r="AG122" s="4" t="e">
        <f t="shared" si="74"/>
        <v>#DIV/0!</v>
      </c>
      <c r="AH122" s="4">
        <v>9910</v>
      </c>
      <c r="AI122" s="4" t="e">
        <f t="shared" si="75"/>
        <v>#DIV/0!</v>
      </c>
    </row>
    <row r="123" spans="1:35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AB123" s="4"/>
      <c r="AC123" s="4"/>
      <c r="AD123" s="4"/>
      <c r="AE123" s="4"/>
      <c r="AF123" s="8">
        <f>SUM(AF113:AF122)/COUNT(AF113:AF122)</f>
        <v>0</v>
      </c>
      <c r="AG123" s="8" t="e">
        <f>SUM(AG113:AG122)/COUNT(AG113:AG122)</f>
        <v>#DIV/0!</v>
      </c>
      <c r="AH123" s="8">
        <f>SUM(AH113:AH122)/COUNT(AH113:AH122)</f>
        <v>9910</v>
      </c>
      <c r="AI123" s="8" t="e">
        <f>SUM(AI113:AI122)/COUNT(AI113:AI122)</f>
        <v>#DIV/0!</v>
      </c>
    </row>
    <row r="124" spans="1:35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AB124" s="4"/>
      <c r="AC124" s="4"/>
      <c r="AD124" s="4"/>
      <c r="AE124" s="4"/>
      <c r="AF124" s="4"/>
      <c r="AG124" s="4"/>
      <c r="AH124" s="4"/>
      <c r="AI124" s="4"/>
    </row>
    <row r="125" spans="1:35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O125" s="4"/>
      <c r="P125" s="4"/>
      <c r="Q125" s="4"/>
      <c r="R125" s="4"/>
      <c r="S125" s="4"/>
      <c r="T125" s="4"/>
      <c r="U125" s="4"/>
      <c r="V125" s="20" t="s">
        <v>113</v>
      </c>
      <c r="W125" s="4"/>
      <c r="X125" s="4"/>
      <c r="AB125" s="4"/>
      <c r="AC125" s="4"/>
      <c r="AD125" s="4"/>
      <c r="AE125" s="4"/>
      <c r="AF125" s="4"/>
      <c r="AG125" s="4"/>
      <c r="AH125" s="4"/>
      <c r="AI125" s="4"/>
    </row>
    <row r="126" spans="1:35" ht="23.25" x14ac:dyDescent="0.35">
      <c r="B126" s="4"/>
      <c r="C126" s="4"/>
      <c r="D126" s="4"/>
      <c r="E126" s="4"/>
      <c r="F126" s="4"/>
      <c r="G126" s="4"/>
      <c r="H126" s="4"/>
      <c r="I126" s="4"/>
      <c r="J126" s="4"/>
      <c r="K126" s="4"/>
      <c r="N126" s="7" t="s">
        <v>21</v>
      </c>
      <c r="P126" s="18" t="s">
        <v>99</v>
      </c>
      <c r="W126" s="4"/>
      <c r="X126" s="4"/>
      <c r="AB126" s="4"/>
      <c r="AC126" s="4"/>
      <c r="AD126" s="4"/>
      <c r="AE126" s="4"/>
      <c r="AF126" s="4"/>
      <c r="AG126" s="4"/>
      <c r="AH126" s="4"/>
      <c r="AI126" s="4"/>
    </row>
    <row r="127" spans="1:35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O127" s="2" t="s">
        <v>111</v>
      </c>
      <c r="P127" s="2" t="s">
        <v>112</v>
      </c>
      <c r="Q127" s="14"/>
      <c r="R127" s="2" t="s">
        <v>22</v>
      </c>
      <c r="S127" s="2" t="s">
        <v>23</v>
      </c>
      <c r="V127" s="2" t="s">
        <v>18</v>
      </c>
      <c r="W127" s="4"/>
      <c r="X127" s="4"/>
      <c r="AB127" s="4"/>
      <c r="AC127" s="4"/>
      <c r="AD127" s="4"/>
      <c r="AE127" s="4"/>
      <c r="AF127" s="4"/>
      <c r="AG127" s="4"/>
      <c r="AH127" s="4"/>
      <c r="AI127" s="4"/>
    </row>
    <row r="128" spans="1:35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N128" s="14" t="s">
        <v>1</v>
      </c>
      <c r="O128" s="14" t="s">
        <v>2</v>
      </c>
      <c r="P128" s="14" t="s">
        <v>2</v>
      </c>
      <c r="R128" s="14" t="s">
        <v>15</v>
      </c>
      <c r="S128" s="14" t="s">
        <v>14</v>
      </c>
      <c r="T128" s="14" t="s">
        <v>17</v>
      </c>
      <c r="U128" s="14" t="s">
        <v>16</v>
      </c>
      <c r="V128" s="14" t="s">
        <v>19</v>
      </c>
      <c r="W128" s="4"/>
      <c r="X128" s="4"/>
      <c r="AB128" s="4"/>
      <c r="AC128" s="4"/>
      <c r="AD128" s="4"/>
      <c r="AE128" s="4"/>
      <c r="AF128" s="4"/>
      <c r="AG128" s="4"/>
      <c r="AH128" s="4"/>
      <c r="AI128" s="4"/>
    </row>
    <row r="129" spans="1:35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N129">
        <v>1</v>
      </c>
      <c r="O129" s="4">
        <v>7.0172610000000004</v>
      </c>
      <c r="P129" s="4">
        <v>7.0172777000000002</v>
      </c>
      <c r="Q129" s="4"/>
      <c r="R129" s="4">
        <f>(O129-O$11)*1000000</f>
        <v>-110651.49999999946</v>
      </c>
      <c r="S129" s="4">
        <f>(P129-O129)*1000000</f>
        <v>16.699999999758575</v>
      </c>
      <c r="T129" s="4">
        <f>S129/O129</f>
        <v>2.3798459256052431</v>
      </c>
      <c r="U129" s="4">
        <v>265</v>
      </c>
      <c r="V129" s="4">
        <f>T129/(U129/100)</f>
        <v>0.89805506626612952</v>
      </c>
      <c r="W129" s="4"/>
      <c r="X129" s="4"/>
      <c r="AB129" s="4"/>
      <c r="AC129" s="4"/>
      <c r="AD129" s="4"/>
      <c r="AE129" s="4"/>
      <c r="AF129" s="4"/>
      <c r="AG129" s="4"/>
      <c r="AH129" s="4"/>
      <c r="AI129" s="4"/>
    </row>
    <row r="130" spans="1:35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N130">
        <v>2</v>
      </c>
      <c r="O130" s="4">
        <v>7.0172619999999997</v>
      </c>
      <c r="P130" s="4">
        <v>7.0172796000000002</v>
      </c>
      <c r="Q130" s="4"/>
      <c r="R130" s="4">
        <f t="shared" ref="R130:R138" si="76">(O130-O$11)*1000000</f>
        <v>-110650.5000000002</v>
      </c>
      <c r="S130" s="4">
        <f t="shared" ref="S130:S138" si="77">(P130-O130)*1000000</f>
        <v>17.6000000005061</v>
      </c>
      <c r="T130" s="4">
        <f t="shared" ref="T130:T138" si="78">S130/O130</f>
        <v>2.5081007379382587</v>
      </c>
      <c r="U130" s="4">
        <v>265</v>
      </c>
      <c r="V130" s="4">
        <f t="shared" ref="V130:V138" si="79">T130/(U130/100)</f>
        <v>0.94645310865594667</v>
      </c>
      <c r="W130" s="4"/>
      <c r="X130" s="4"/>
      <c r="AB130" s="4"/>
      <c r="AC130" s="4"/>
      <c r="AD130" s="4"/>
      <c r="AE130" s="4"/>
      <c r="AF130" s="4"/>
      <c r="AG130" s="4"/>
      <c r="AH130" s="4"/>
      <c r="AI130" s="4"/>
    </row>
    <row r="131" spans="1:35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N131">
        <v>3</v>
      </c>
      <c r="O131" s="4">
        <v>7.0172629000000004</v>
      </c>
      <c r="P131" s="4">
        <v>7.0172787000000003</v>
      </c>
      <c r="Q131" s="4"/>
      <c r="R131" s="4">
        <f t="shared" si="76"/>
        <v>-110649.59999999945</v>
      </c>
      <c r="S131" s="4">
        <f t="shared" si="77"/>
        <v>15.799999999899228</v>
      </c>
      <c r="T131" s="4">
        <f t="shared" si="78"/>
        <v>2.2515901463374313</v>
      </c>
      <c r="U131" s="4">
        <v>265</v>
      </c>
      <c r="V131" s="4">
        <f t="shared" si="79"/>
        <v>0.84965665899525711</v>
      </c>
      <c r="W131" s="4"/>
      <c r="X131" s="4"/>
      <c r="AB131" s="4"/>
      <c r="AC131" s="4"/>
      <c r="AD131" s="4"/>
      <c r="AE131" s="4"/>
      <c r="AF131" s="4"/>
      <c r="AG131" s="4"/>
      <c r="AH131" s="4"/>
      <c r="AI131" s="4"/>
    </row>
    <row r="132" spans="1:35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N132">
        <v>4</v>
      </c>
      <c r="O132" s="4"/>
      <c r="P132" s="4"/>
      <c r="Q132" s="4"/>
      <c r="R132" s="4">
        <f t="shared" si="76"/>
        <v>-7127912.5</v>
      </c>
      <c r="S132" s="4">
        <f t="shared" si="77"/>
        <v>0</v>
      </c>
      <c r="T132" s="4" t="e">
        <f t="shared" si="78"/>
        <v>#DIV/0!</v>
      </c>
      <c r="U132" s="4">
        <v>265</v>
      </c>
      <c r="V132" s="4" t="e">
        <f t="shared" si="79"/>
        <v>#DIV/0!</v>
      </c>
      <c r="W132" s="4"/>
      <c r="X132" s="4"/>
      <c r="AB132" s="4"/>
      <c r="AC132" s="4"/>
      <c r="AD132" s="4"/>
      <c r="AE132" s="4"/>
      <c r="AF132" s="4"/>
      <c r="AG132" s="4"/>
      <c r="AH132" s="4"/>
      <c r="AI132" s="4"/>
    </row>
    <row r="133" spans="1:35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N133">
        <v>5</v>
      </c>
      <c r="O133" s="4"/>
      <c r="P133" s="4"/>
      <c r="Q133" s="4"/>
      <c r="R133" s="4">
        <f t="shared" si="76"/>
        <v>-7127912.5</v>
      </c>
      <c r="S133" s="4">
        <f t="shared" si="77"/>
        <v>0</v>
      </c>
      <c r="T133" s="4" t="e">
        <f t="shared" si="78"/>
        <v>#DIV/0!</v>
      </c>
      <c r="U133" s="4">
        <v>265</v>
      </c>
      <c r="V133" s="4" t="e">
        <f t="shared" si="79"/>
        <v>#DIV/0!</v>
      </c>
      <c r="W133" s="4"/>
      <c r="X133" s="4"/>
      <c r="AB133" s="4"/>
      <c r="AC133" s="4"/>
      <c r="AD133" s="4"/>
      <c r="AE133" s="4"/>
      <c r="AF133" s="4"/>
      <c r="AG133" s="4"/>
      <c r="AH133" s="4"/>
      <c r="AI133" s="4"/>
    </row>
    <row r="134" spans="1:35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N134">
        <v>6</v>
      </c>
      <c r="O134" s="4"/>
      <c r="P134" s="4"/>
      <c r="Q134" s="4"/>
      <c r="R134" s="4">
        <f t="shared" si="76"/>
        <v>-7127912.5</v>
      </c>
      <c r="S134" s="4">
        <f t="shared" si="77"/>
        <v>0</v>
      </c>
      <c r="T134" s="4" t="e">
        <f t="shared" si="78"/>
        <v>#DIV/0!</v>
      </c>
      <c r="U134" s="4">
        <v>265</v>
      </c>
      <c r="V134" s="4" t="e">
        <f t="shared" si="79"/>
        <v>#DIV/0!</v>
      </c>
      <c r="W134" s="4"/>
      <c r="X134" s="4"/>
      <c r="AB134" s="4"/>
      <c r="AC134" s="4"/>
      <c r="AD134" s="4"/>
      <c r="AE134" s="4"/>
      <c r="AF134" s="4"/>
      <c r="AG134" s="4"/>
      <c r="AH134" s="4"/>
      <c r="AI134" s="4"/>
    </row>
    <row r="135" spans="1:35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N135">
        <v>7</v>
      </c>
      <c r="O135" s="4"/>
      <c r="P135" s="4"/>
      <c r="Q135" s="4"/>
      <c r="R135" s="4">
        <f t="shared" si="76"/>
        <v>-7127912.5</v>
      </c>
      <c r="S135" s="4">
        <f t="shared" si="77"/>
        <v>0</v>
      </c>
      <c r="T135" s="4" t="e">
        <f t="shared" si="78"/>
        <v>#DIV/0!</v>
      </c>
      <c r="U135" s="4">
        <v>265</v>
      </c>
      <c r="V135" s="4" t="e">
        <f t="shared" si="79"/>
        <v>#DIV/0!</v>
      </c>
      <c r="W135" s="4"/>
      <c r="X135" s="4"/>
      <c r="AB135" s="4"/>
      <c r="AC135" s="4"/>
      <c r="AD135" s="4"/>
      <c r="AE135" s="4"/>
      <c r="AF135" s="4"/>
      <c r="AG135" s="4"/>
      <c r="AH135" s="4"/>
      <c r="AI135" s="4"/>
    </row>
    <row r="136" spans="1:35" x14ac:dyDescent="0.25">
      <c r="F136" s="8"/>
      <c r="G136" s="8"/>
      <c r="H136" s="8"/>
      <c r="I136" s="8"/>
      <c r="J136" s="4"/>
      <c r="K136" s="4"/>
      <c r="N136">
        <v>8</v>
      </c>
      <c r="O136" s="4"/>
      <c r="P136" s="4"/>
      <c r="Q136" s="4"/>
      <c r="R136" s="4">
        <f t="shared" si="76"/>
        <v>-7127912.5</v>
      </c>
      <c r="S136" s="4">
        <f t="shared" si="77"/>
        <v>0</v>
      </c>
      <c r="T136" s="4" t="e">
        <f t="shared" si="78"/>
        <v>#DIV/0!</v>
      </c>
      <c r="U136" s="4">
        <v>265</v>
      </c>
      <c r="V136" s="4" t="e">
        <f t="shared" si="79"/>
        <v>#DIV/0!</v>
      </c>
      <c r="AB136" s="4"/>
      <c r="AC136" s="4"/>
      <c r="AD136" s="4"/>
      <c r="AE136" s="4"/>
      <c r="AF136" s="8"/>
      <c r="AG136" s="8"/>
      <c r="AH136" s="8"/>
      <c r="AI136" s="8"/>
    </row>
    <row r="137" spans="1:35" x14ac:dyDescent="0.25">
      <c r="J137" s="4"/>
      <c r="K137" s="4"/>
      <c r="N137">
        <v>9</v>
      </c>
      <c r="O137" s="4"/>
      <c r="P137" s="4"/>
      <c r="Q137" s="4"/>
      <c r="R137" s="4">
        <f t="shared" si="76"/>
        <v>-7127912.5</v>
      </c>
      <c r="S137" s="4">
        <f t="shared" si="77"/>
        <v>0</v>
      </c>
      <c r="T137" s="4" t="e">
        <f t="shared" si="78"/>
        <v>#DIV/0!</v>
      </c>
      <c r="U137" s="4">
        <v>265</v>
      </c>
      <c r="V137" s="4" t="e">
        <f t="shared" si="79"/>
        <v>#DIV/0!</v>
      </c>
      <c r="AB137" s="4"/>
      <c r="AC137" s="4"/>
      <c r="AD137" s="4"/>
      <c r="AE137" s="4"/>
      <c r="AF137" s="4"/>
      <c r="AG137" s="4"/>
      <c r="AH137" s="4"/>
      <c r="AI137" s="4"/>
    </row>
    <row r="138" spans="1:35" x14ac:dyDescent="0.25">
      <c r="J138" s="4"/>
      <c r="K138" s="4"/>
      <c r="N138">
        <v>10</v>
      </c>
      <c r="O138" s="4"/>
      <c r="P138" s="4"/>
      <c r="Q138" s="4"/>
      <c r="R138" s="4">
        <f t="shared" si="76"/>
        <v>-7127912.5</v>
      </c>
      <c r="S138" s="4">
        <f t="shared" si="77"/>
        <v>0</v>
      </c>
      <c r="T138" s="4" t="e">
        <f t="shared" si="78"/>
        <v>#DIV/0!</v>
      </c>
      <c r="U138" s="4">
        <v>265</v>
      </c>
      <c r="V138" s="4" t="e">
        <f t="shared" si="79"/>
        <v>#DIV/0!</v>
      </c>
      <c r="AB138" s="4"/>
      <c r="AC138" s="4"/>
      <c r="AD138" s="4"/>
      <c r="AE138" s="4"/>
      <c r="AF138" s="4"/>
      <c r="AG138" s="4"/>
      <c r="AH138" s="4"/>
      <c r="AI138" s="4"/>
    </row>
    <row r="139" spans="1:35" x14ac:dyDescent="0.25">
      <c r="J139" s="4"/>
      <c r="K139" s="4"/>
      <c r="O139" s="4"/>
      <c r="P139" s="4"/>
      <c r="Q139" s="4"/>
      <c r="R139" s="4"/>
      <c r="S139" s="8">
        <f>SUM(S129:S138)/COUNT(S129:S138)</f>
        <v>5.0100000000163902</v>
      </c>
      <c r="T139" s="8" t="e">
        <f>SUM(T129:T138)/COUNT(T129:T138)</f>
        <v>#DIV/0!</v>
      </c>
      <c r="U139" s="8">
        <f>SUM(U129:U138)/COUNT(U129:U138)</f>
        <v>265</v>
      </c>
      <c r="V139" s="8" t="e">
        <f>SUM(V129:V138)/COUNT(V129:V138)</f>
        <v>#DIV/0!</v>
      </c>
      <c r="AB139" s="3"/>
      <c r="AC139" s="4"/>
      <c r="AD139" s="4"/>
      <c r="AE139" s="4"/>
      <c r="AF139" s="4"/>
      <c r="AG139" s="4"/>
      <c r="AH139" s="4"/>
      <c r="AI139" s="4"/>
    </row>
    <row r="140" spans="1:35" ht="23.25" x14ac:dyDescent="0.35">
      <c r="A140" s="7"/>
      <c r="C140" s="18"/>
      <c r="N140" s="7"/>
      <c r="P140" s="18"/>
      <c r="AA140" s="7"/>
      <c r="AC140" s="18"/>
    </row>
    <row r="141" spans="1:35" x14ac:dyDescent="0.25">
      <c r="B141" s="2"/>
      <c r="C141" s="2"/>
      <c r="D141" s="14"/>
      <c r="E141" s="2"/>
      <c r="F141" s="2"/>
      <c r="I141" s="2"/>
      <c r="O141" s="2"/>
      <c r="P141" s="2"/>
      <c r="Q141" s="14"/>
      <c r="R141" s="2"/>
      <c r="S141" s="2"/>
      <c r="V141" s="2"/>
      <c r="AB141" s="2"/>
      <c r="AC141" s="2"/>
      <c r="AD141" s="14"/>
      <c r="AE141" s="2"/>
      <c r="AF141" s="2"/>
      <c r="AI141" s="2"/>
    </row>
    <row r="142" spans="1:35" x14ac:dyDescent="0.25">
      <c r="A142" s="14"/>
      <c r="B142" s="14"/>
      <c r="C142" s="14"/>
      <c r="E142" s="14"/>
      <c r="F142" s="14"/>
      <c r="G142" s="14"/>
      <c r="H142" s="14"/>
      <c r="I142" s="14"/>
      <c r="N142" s="14"/>
      <c r="O142" s="14"/>
      <c r="P142" s="14"/>
      <c r="R142" s="14"/>
      <c r="S142" s="14"/>
      <c r="T142" s="14"/>
      <c r="U142" s="14"/>
      <c r="V142" s="14"/>
      <c r="AA142" s="14"/>
      <c r="AB142" s="14"/>
      <c r="AC142" s="14"/>
      <c r="AE142" s="14"/>
      <c r="AF142" s="14"/>
      <c r="AG142" s="14"/>
      <c r="AH142" s="14"/>
      <c r="AI142" s="14"/>
    </row>
    <row r="143" spans="1:35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AB143" s="4"/>
      <c r="AC143" s="4"/>
      <c r="AD143" s="4"/>
      <c r="AE143" s="4"/>
      <c r="AF143" s="4"/>
      <c r="AG143" s="4"/>
      <c r="AH143" s="4"/>
      <c r="AI143" s="4"/>
    </row>
    <row r="144" spans="1:35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AB144" s="4"/>
      <c r="AC144" s="4"/>
      <c r="AD144" s="4"/>
      <c r="AE144" s="4"/>
      <c r="AF144" s="4"/>
      <c r="AG144" s="4"/>
      <c r="AH144" s="4"/>
      <c r="AI144" s="4"/>
    </row>
    <row r="145" spans="2:35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AB145" s="4"/>
      <c r="AC145" s="4"/>
      <c r="AD145" s="4"/>
      <c r="AE145" s="4"/>
      <c r="AF145" s="4"/>
      <c r="AG145" s="4"/>
      <c r="AH145" s="4"/>
      <c r="AI145" s="4"/>
    </row>
    <row r="146" spans="2:3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AB146" s="4"/>
      <c r="AC146" s="4"/>
      <c r="AD146" s="4"/>
      <c r="AE146" s="4"/>
      <c r="AF146" s="4"/>
      <c r="AG146" s="4"/>
      <c r="AH146" s="4"/>
      <c r="AI146" s="4"/>
    </row>
    <row r="147" spans="2:35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AB147" s="4"/>
      <c r="AC147" s="4"/>
      <c r="AD147" s="4"/>
      <c r="AE147" s="4"/>
      <c r="AF147" s="4"/>
      <c r="AG147" s="4"/>
      <c r="AH147" s="4"/>
      <c r="AI147" s="4"/>
    </row>
    <row r="148" spans="2:3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AB148" s="4"/>
      <c r="AC148" s="4"/>
      <c r="AD148" s="4"/>
      <c r="AE148" s="4"/>
      <c r="AF148" s="4"/>
      <c r="AG148" s="4"/>
      <c r="AH148" s="4"/>
      <c r="AI148" s="4"/>
    </row>
    <row r="149" spans="2:35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AB149" s="4"/>
      <c r="AC149" s="4"/>
      <c r="AD149" s="4"/>
      <c r="AE149" s="4"/>
      <c r="AF149" s="4"/>
      <c r="AG149" s="4"/>
      <c r="AH149" s="4"/>
      <c r="AI149" s="4"/>
    </row>
    <row r="150" spans="2:35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AB150" s="4"/>
      <c r="AC150" s="4"/>
      <c r="AD150" s="4"/>
      <c r="AE150" s="4"/>
      <c r="AF150" s="4"/>
      <c r="AG150" s="4"/>
      <c r="AH150" s="4"/>
      <c r="AI150" s="4"/>
    </row>
    <row r="151" spans="2:35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AB151" s="4"/>
      <c r="AC151" s="4"/>
      <c r="AD151" s="4"/>
      <c r="AE151" s="4"/>
      <c r="AF151" s="4"/>
      <c r="AG151" s="4"/>
      <c r="AH151" s="4"/>
      <c r="AI151" s="4"/>
    </row>
    <row r="152" spans="2:3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AB152" s="4"/>
      <c r="AC152" s="4"/>
      <c r="AD152" s="4"/>
      <c r="AE152" s="4"/>
      <c r="AF152" s="4"/>
      <c r="AG152" s="4"/>
      <c r="AH152" s="4"/>
      <c r="AI152" s="4"/>
    </row>
    <row r="153" spans="2:35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AB153" s="4"/>
      <c r="AC153" s="4"/>
      <c r="AD153" s="4"/>
      <c r="AE153" s="4"/>
      <c r="AF153" s="4"/>
      <c r="AG153" s="4"/>
      <c r="AH153" s="4"/>
      <c r="AI153" s="4"/>
    </row>
    <row r="154" spans="2:35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AB154" s="4"/>
      <c r="AC154" s="4"/>
      <c r="AD154" s="4"/>
      <c r="AE154" s="4"/>
      <c r="AF154" s="4"/>
      <c r="AG154" s="4"/>
      <c r="AH154" s="4"/>
      <c r="AI154" s="4"/>
    </row>
    <row r="155" spans="2:35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AB155" s="4"/>
      <c r="AC155" s="4"/>
      <c r="AD155" s="4"/>
      <c r="AE155" s="4"/>
      <c r="AF155" s="4"/>
      <c r="AG155" s="4"/>
      <c r="AH155" s="4"/>
      <c r="AI155" s="4"/>
    </row>
    <row r="156" spans="2:35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AB156" s="4"/>
      <c r="AC156" s="4"/>
      <c r="AD156" s="4"/>
      <c r="AE156" s="4"/>
      <c r="AF156" s="4"/>
      <c r="AG156" s="4"/>
      <c r="AH156" s="4"/>
      <c r="AI156" s="4"/>
    </row>
    <row r="157" spans="2:35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AB157" s="4"/>
      <c r="AC157" s="4"/>
      <c r="AD157" s="4"/>
      <c r="AE157" s="4"/>
      <c r="AF157" s="4"/>
      <c r="AG157" s="4"/>
      <c r="AH157" s="4"/>
      <c r="AI157" s="4"/>
    </row>
    <row r="158" spans="2:35" x14ac:dyDescent="0.25">
      <c r="F158" s="8"/>
      <c r="G158" s="8"/>
      <c r="H158" s="8"/>
      <c r="I158" s="8"/>
      <c r="J158" s="4"/>
      <c r="K158" s="4"/>
      <c r="S158" s="8"/>
      <c r="T158" s="8"/>
      <c r="U158" s="8"/>
      <c r="V158" s="8"/>
      <c r="AB158" s="4"/>
      <c r="AC158" s="4"/>
      <c r="AD158" s="4"/>
      <c r="AE158" s="4"/>
      <c r="AF158" s="8"/>
      <c r="AG158" s="8"/>
      <c r="AH158" s="8"/>
      <c r="AI158" s="8"/>
    </row>
    <row r="159" spans="2:35" x14ac:dyDescent="0.25">
      <c r="J159" s="4"/>
      <c r="K159" s="4"/>
      <c r="AB159" s="4"/>
      <c r="AC159" s="4"/>
      <c r="AD159" s="4"/>
      <c r="AE159" s="4"/>
      <c r="AF159" s="4"/>
      <c r="AG159" s="4"/>
      <c r="AH159" s="4"/>
      <c r="AI159" s="4"/>
    </row>
    <row r="160" spans="2:35" x14ac:dyDescent="0.25">
      <c r="J160" s="4"/>
      <c r="K160" s="4"/>
      <c r="AB160" s="4"/>
      <c r="AC160" s="4"/>
      <c r="AD160" s="4"/>
      <c r="AE160" s="4"/>
      <c r="AF160" s="4"/>
      <c r="AG160" s="4"/>
      <c r="AH160" s="4"/>
      <c r="AI160" s="4"/>
    </row>
    <row r="161" spans="10:35" x14ac:dyDescent="0.25">
      <c r="J161" s="4"/>
      <c r="K161" s="4"/>
      <c r="AB161" s="3"/>
      <c r="AC161" s="4"/>
      <c r="AD161" s="4"/>
      <c r="AE161" s="4"/>
      <c r="AF161" s="4"/>
      <c r="AG161" s="4"/>
      <c r="AH161" s="4"/>
      <c r="AI161" s="4"/>
    </row>
    <row r="162" spans="10:35" x14ac:dyDescent="0.25">
      <c r="J162" s="4"/>
      <c r="K162" s="4"/>
      <c r="O162" s="3"/>
      <c r="AB162" s="4"/>
      <c r="AC162" s="4"/>
      <c r="AD162" s="4"/>
      <c r="AE162" s="4"/>
      <c r="AF162" s="4"/>
      <c r="AG162" s="4"/>
      <c r="AH162" s="4"/>
      <c r="AI162" s="4"/>
    </row>
  </sheetData>
  <pageMargins left="0.7" right="0.7" top="0.75" bottom="0.75" header="0.3" footer="0.3"/>
  <pageSetup paperSize="9" scale="1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delta R1</vt:lpstr>
      <vt:lpstr>delta R2</vt:lpstr>
      <vt:lpstr>delta R3</vt:lpstr>
      <vt:lpstr>delta R4-R5</vt:lpstr>
      <vt:lpstr>Krokovanie R4</vt:lpstr>
      <vt:lpstr>Krokovanie R2</vt:lpstr>
      <vt:lpstr>Krokovanie R1</vt:lpstr>
      <vt:lpstr>Hárok4</vt:lpstr>
      <vt:lpstr>Krokovanie R3</vt:lpstr>
      <vt:lpstr>Meranie šumu</vt:lpstr>
      <vt:lpstr>Zener volt. vs curr</vt:lpstr>
      <vt:lpstr>Krokovanie R1, R2, R6+Y4 skrat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Grohoľ</dc:creator>
  <cp:lastModifiedBy>Stanislav Grohoľ</cp:lastModifiedBy>
  <cp:lastPrinted>2016-04-25T14:51:13Z</cp:lastPrinted>
  <dcterms:created xsi:type="dcterms:W3CDTF">2016-04-19T17:12:11Z</dcterms:created>
  <dcterms:modified xsi:type="dcterms:W3CDTF">2016-05-13T11:50:58Z</dcterms:modified>
</cp:coreProperties>
</file>